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dvherten/Desktop/"/>
    </mc:Choice>
  </mc:AlternateContent>
  <xr:revisionPtr revIDLastSave="0" documentId="8_{F2C68892-0149-844E-8AC1-2DDA4F2CE89B}" xr6:coauthVersionLast="47" xr6:coauthVersionMax="47" xr10:uidLastSave="{00000000-0000-0000-0000-000000000000}"/>
  <bookViews>
    <workbookView xWindow="0" yWindow="680" windowWidth="23260" windowHeight="13180" activeTab="3" xr2:uid="{6AF810A1-4D93-CF4C-A816-D10380D29F08}"/>
  </bookViews>
  <sheets>
    <sheet name="3.2a DC (funded) Initiative" sheetId="14" r:id="rId1"/>
    <sheet name="3.2b Project_challenge" sheetId="15" r:id="rId2"/>
    <sheet name="Questionnaire answers" sheetId="13" r:id="rId3"/>
    <sheet name="SET Plan Objectives" sheetId="9" r:id="rId4"/>
    <sheet name="3.1 Ind.Challenges no funding" sheetId="5" state="hidden" r:id="rId5"/>
    <sheet name="Timing" sheetId="4" state="hidden" r:id="rId6"/>
  </sheets>
  <externalReferences>
    <externalReference r:id="rId7"/>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0" i="14" l="1"/>
  <c r="L70" i="14"/>
  <c r="P68" i="14"/>
  <c r="O68" i="14"/>
  <c r="M68" i="14"/>
  <c r="L68" i="14"/>
  <c r="P67" i="14"/>
  <c r="O67" i="14"/>
  <c r="M67" i="14"/>
  <c r="L67" i="14"/>
  <c r="AG61" i="14"/>
  <c r="Y61" i="14"/>
  <c r="X61" i="14"/>
  <c r="Y55" i="14"/>
  <c r="X55" i="14"/>
  <c r="Y52" i="14"/>
  <c r="X52" i="14"/>
  <c r="Y51" i="14"/>
  <c r="X51" i="14"/>
  <c r="Y50" i="14"/>
  <c r="X50" i="14"/>
  <c r="N50" i="14"/>
  <c r="O50" i="14" s="1"/>
  <c r="O70" i="14" s="1"/>
  <c r="Y49" i="14"/>
  <c r="X49" i="14"/>
  <c r="Y46" i="14"/>
  <c r="X46" i="14"/>
  <c r="X45" i="14"/>
  <c r="X44" i="14"/>
  <c r="X43" i="14"/>
  <c r="Y42" i="14"/>
  <c r="X42" i="14"/>
  <c r="Y41" i="14"/>
  <c r="X41" i="14"/>
  <c r="Y40" i="14"/>
  <c r="X40" i="14"/>
  <c r="AG39" i="14"/>
  <c r="Y39" i="14"/>
  <c r="X39" i="14"/>
  <c r="AG38" i="14"/>
  <c r="Y38" i="14"/>
  <c r="X38" i="14"/>
  <c r="AG37" i="14"/>
  <c r="Y37" i="14"/>
  <c r="X37" i="14"/>
  <c r="AG36" i="14"/>
  <c r="Y36" i="14"/>
  <c r="X36" i="14"/>
  <c r="Y35" i="14"/>
  <c r="X35" i="14"/>
  <c r="Y34" i="14"/>
  <c r="X34" i="14"/>
  <c r="Y33" i="14"/>
  <c r="X33" i="14"/>
  <c r="Y32" i="14"/>
  <c r="X32" i="14"/>
  <c r="N32" i="14"/>
  <c r="Y31" i="14"/>
  <c r="X31" i="14"/>
  <c r="Y30" i="14"/>
  <c r="X30" i="14"/>
  <c r="Y29" i="14"/>
  <c r="X29" i="14"/>
  <c r="N29" i="14"/>
  <c r="Y28" i="14"/>
  <c r="X28" i="14"/>
  <c r="N28" i="14"/>
  <c r="Y27" i="14"/>
  <c r="X27" i="14"/>
  <c r="N27" i="14"/>
  <c r="N67" i="14" s="1"/>
  <c r="AG26" i="14"/>
  <c r="Y26" i="14"/>
  <c r="X26" i="14"/>
  <c r="N26" i="14"/>
  <c r="AG25" i="14"/>
  <c r="Y25" i="14"/>
  <c r="X25" i="14"/>
  <c r="AG24" i="14"/>
  <c r="Y24" i="14"/>
  <c r="X24" i="14"/>
  <c r="N24" i="14"/>
  <c r="Y23" i="14"/>
  <c r="X23" i="14"/>
  <c r="N23" i="14"/>
  <c r="Y22" i="14"/>
  <c r="X22" i="14"/>
  <c r="N22" i="14"/>
  <c r="Y21" i="14"/>
  <c r="X21" i="14"/>
  <c r="N21" i="14"/>
  <c r="AG20" i="14"/>
  <c r="Y20" i="14"/>
  <c r="X20" i="14"/>
  <c r="AG19" i="14"/>
  <c r="Y19" i="14"/>
  <c r="X19" i="14"/>
  <c r="N19" i="14"/>
  <c r="AG18" i="14"/>
  <c r="Y18" i="14"/>
  <c r="X18" i="14"/>
  <c r="N18" i="14"/>
  <c r="AG17" i="14"/>
  <c r="Y17" i="14"/>
  <c r="X17" i="14"/>
  <c r="N17" i="14"/>
  <c r="Y16" i="14"/>
  <c r="X16" i="14"/>
  <c r="N16" i="14"/>
  <c r="S15" i="14"/>
  <c r="R15" i="14"/>
  <c r="P15" i="14"/>
  <c r="P69" i="14" s="1"/>
  <c r="O15" i="14"/>
  <c r="O69" i="14" s="1"/>
  <c r="N15" i="14"/>
  <c r="M15" i="14"/>
  <c r="M69" i="14" s="1"/>
  <c r="L15" i="14"/>
  <c r="L69" i="14" s="1"/>
  <c r="AG14" i="14"/>
  <c r="Y14" i="14"/>
  <c r="X14" i="14"/>
  <c r="V14" i="14"/>
  <c r="U14" i="14"/>
  <c r="U65" i="14" s="1"/>
  <c r="T14" i="14"/>
  <c r="S14" i="14"/>
  <c r="R14" i="14"/>
  <c r="AG13" i="14"/>
  <c r="Y13" i="14"/>
  <c r="X13" i="14"/>
  <c r="Y12" i="14"/>
  <c r="X12" i="14"/>
  <c r="N12" i="14"/>
  <c r="AG11" i="14"/>
  <c r="Y11" i="14"/>
  <c r="X11" i="14"/>
  <c r="N11" i="14"/>
  <c r="AG9" i="14"/>
  <c r="Y9" i="14"/>
  <c r="X9" i="14"/>
  <c r="N9" i="14"/>
  <c r="N8" i="14"/>
  <c r="AG7" i="14"/>
  <c r="Y7" i="14"/>
  <c r="X7" i="14"/>
  <c r="N7" i="14"/>
  <c r="N69" i="14" s="1"/>
  <c r="AG6" i="14"/>
  <c r="Y6" i="14"/>
  <c r="X6" i="14"/>
  <c r="N6" i="14"/>
  <c r="N68" i="14" s="1"/>
  <c r="AG5" i="14"/>
  <c r="Y5" i="14"/>
  <c r="X5" i="14"/>
  <c r="P5" i="14"/>
  <c r="P66" i="14" s="1"/>
  <c r="O5" i="14"/>
  <c r="N5" i="14"/>
  <c r="N66" i="14" s="1"/>
  <c r="M5" i="14"/>
  <c r="L5" i="14"/>
  <c r="Y4" i="14"/>
  <c r="X4" i="14"/>
  <c r="P4" i="14"/>
  <c r="N4" i="14"/>
  <c r="N65" i="14" l="1"/>
  <c r="N70" i="14"/>
  <c r="P65" i="14"/>
  <c r="P70" i="14"/>
  <c r="L65" i="14"/>
  <c r="L66" i="14"/>
  <c r="M65" i="14"/>
  <c r="M66" i="14"/>
  <c r="O65" i="14"/>
  <c r="O66" i="14"/>
  <c r="O72" i="14" l="1"/>
  <c r="M72" i="14"/>
  <c r="L72" i="14"/>
  <c r="P72" i="14"/>
  <c r="N7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tc={5CF79B04-91E4-414B-B42B-EC1B903B2684}</author>
    <author>tc={3F17E504-F400-4DD8-A3DC-DF0899A2D405}</author>
    <author>tc={BDC9563F-ABC1-42CB-8312-D6BDE2405098}</author>
    <author>tc={F4EFB52B-2DB4-41D9-B059-F4544692ED4A}</author>
    <author>tc={DBC31586-7066-421D-B5BC-DE396AFE8335}</author>
    <author>tc={77C14CFB-5120-4F56-A040-0F7BF7DCCE1D}</author>
    <author>tc={5A043D46-3CEE-4733-9890-3D64904D1678}</author>
    <author>tc={54ED0043-7BCC-4304-A5E8-BF10E0AD34E4}</author>
    <author>tc={E50163E9-65E5-4020-83B8-BC9D96E51E72}</author>
    <author>tc={612906E3-CC3B-45BA-B3C7-7374F44F9086}</author>
  </authors>
  <commentList>
    <comment ref="V12" authorId="0" shapeId="0" xr:uid="{5CF79B04-91E4-414B-B42B-EC1B903B2684}">
      <text>
        <t>[Threaded comment]
Your version of Excel allows you to read this threaded comment; however, any edits to it will get removed if the file is opened in a newer version of Excel. Learn more: https://go.microsoft.com/fwlink/?linkid=870924
Comment:
    Organising Final Workshop towards end 2024</t>
      </text>
    </comment>
    <comment ref="C34" authorId="1" shapeId="0" xr:uid="{3F17E504-F400-4DD8-A3DC-DF0899A2D405}">
      <text>
        <t>[Threaded comment]
Your version of Excel allows you to read this threaded comment; however, any edits to it will get removed if the file is opened in a newer version of Excel. Learn more: https://go.microsoft.com/fwlink/?linkid=870924
Comment:
    Its 50% co-funded by the EU, under the Connecting Europe Facility CEF program.</t>
      </text>
    </comment>
    <comment ref="L34" authorId="2" shapeId="0" xr:uid="{BDC9563F-ABC1-42CB-8312-D6BDE2405098}">
      <text>
        <t>[Threaded comment]
Your version of Excel allows you to read this threaded comment; however, any edits to it will get removed if the file is opened in a newer version of Excel. Learn more: https://go.microsoft.com/fwlink/?linkid=870924
Comment:
    https://ec.europa.eu/assets/cinea/project_fiches/cef/cef_energy/1.19-0001-NLDE-S-M-20.pdf</t>
      </text>
    </comment>
    <comment ref="L36" authorId="3" shapeId="0" xr:uid="{F4EFB52B-2DB4-41D9-B059-F4544692ED4A}">
      <text>
        <t>[Threaded comment]
Your version of Excel allows you to read this threaded comment; however, any edits to it will get removed if the file is opened in a newer version of Excel. Learn more: https://go.microsoft.com/fwlink/?linkid=870924
Comment:
    Of which EU Contribution is EUR 5,5 mln</t>
      </text>
    </comment>
    <comment ref="L37" authorId="4" shapeId="0" xr:uid="{DBC31586-7066-421D-B5BC-DE396AFE8335}">
      <text>
        <t xml:space="preserve">[Threaded comment]
Your version of Excel allows you to read this threaded comment; however, any edits to it will get removed if the file is opened in a newer version of Excel. Learn more: https://go.microsoft.com/fwlink/?linkid=870924
Comment:
    EU Contribution Eur 5.996k </t>
      </text>
    </comment>
    <comment ref="L38" authorId="5" shapeId="0" xr:uid="{77C14CFB-5120-4F56-A040-0F7BF7DCCE1D}">
      <text>
        <t>[Threaded comment]
Your version of Excel allows you to read this threaded comment; however, any edits to it will get removed if the file is opened in a newer version of Excel. Learn more: https://go.microsoft.com/fwlink/?linkid=870924
Comment:
    EU Contribution EUR 6000k</t>
      </text>
    </comment>
    <comment ref="L40" authorId="6" shapeId="0" xr:uid="{5A043D46-3CEE-4733-9890-3D64904D1678}">
      <text>
        <t>[Threaded comment]
Your version of Excel allows you to read this threaded comment; however, any edits to it will get removed if the file is opened in a newer version of Excel. Learn more: https://go.microsoft.com/fwlink/?linkid=870924
Comment:
    EU Contribution EUR 2.674k</t>
      </text>
    </comment>
    <comment ref="L41" authorId="7" shapeId="0" xr:uid="{54ED0043-7BCC-4304-A5E8-BF10E0AD34E4}">
      <text>
        <t>[Threaded comment]
Your version of Excel allows you to read this threaded comment; however, any edits to it will get removed if the file is opened in a newer version of Excel. Learn more: https://go.microsoft.com/fwlink/?linkid=870924
Comment:
    NOK 26 mln</t>
      </text>
    </comment>
    <comment ref="A44" authorId="8" shapeId="0" xr:uid="{E50163E9-65E5-4020-83B8-BC9D96E51E72}">
      <text>
        <t>[Threaded comment]
Your version of Excel allows you to read this threaded comment; however, any edits to it will get removed if the file is opened in a newer version of Excel. Learn more: https://go.microsoft.com/fwlink/?linkid=870924
Comment:
    My search engine does not find this project!</t>
      </text>
    </comment>
    <comment ref="E44" authorId="9" shapeId="0" xr:uid="{612906E3-CC3B-45BA-B3C7-7374F44F9086}">
      <text>
        <t>[Threaded comment]
Your version of Excel allows you to read this threaded comment; however, any edits to it will get removed if the file is opened in a newer version of Excel. Learn more: https://go.microsoft.com/fwlink/?linkid=870924
Comment:
    @Dirk van Hertem: this does not describe what the project will 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tc={98994B81-B8D8-4987-B696-562B4A780955}</author>
    <author>tc={94693605-44F2-48C1-91C5-BAD6556EE330}</author>
  </authors>
  <commentList>
    <comment ref="B34" authorId="0" shapeId="0" xr:uid="{98994B81-B8D8-4987-B696-562B4A780955}">
      <text>
        <t>[Threaded comment]
Your version of Excel allows you to read this threaded comment; however, any edits to it will get removed if the file is opened in a newer version of Excel. Learn more: https://go.microsoft.com/fwlink/?linkid=870924
Comment:
    Its 50% co-funded by the EU, under the Connecting Europe Facility CEF program.</t>
      </text>
    </comment>
    <comment ref="L34" authorId="1" shapeId="0" xr:uid="{94693605-44F2-48C1-91C5-BAD6556EE330}">
      <text>
        <t>[Threaded comment]
Your version of Excel allows you to read this threaded comment; however, any edits to it will get removed if the file is opened in a newer version of Excel. Learn more: https://go.microsoft.com/fwlink/?linkid=870924
Comment:
    https://ec.europa.eu/assets/cinea/project_fiches/cef/cef_energy/1.19-0001-NLDE-S-M-20.pdf</t>
      </text>
    </comment>
  </commentList>
</comments>
</file>

<file path=xl/sharedStrings.xml><?xml version="1.0" encoding="utf-8"?>
<sst xmlns="http://schemas.openxmlformats.org/spreadsheetml/2006/main" count="5751" uniqueCount="870">
  <si>
    <t>Set plan 2021 characterisation</t>
  </si>
  <si>
    <t xml:space="preserve">Set plan 2025 </t>
  </si>
  <si>
    <t>Project name</t>
  </si>
  <si>
    <t>Project Full Name</t>
  </si>
  <si>
    <t>Project type (Horizon Europe, National, other)</t>
  </si>
  <si>
    <t>Call nr (if relevant)</t>
  </si>
  <si>
    <t>Project Description (from EC Portal or Website)</t>
  </si>
  <si>
    <t>Description of (Actual) Outcomes</t>
  </si>
  <si>
    <t>Gap Analysis (What was planned and not achieved and Gaps identified during the project)</t>
  </si>
  <si>
    <t>Any other Proposals of Potential technology next steps</t>
  </si>
  <si>
    <t>Project type</t>
  </si>
  <si>
    <t>Target TRL level</t>
  </si>
  <si>
    <t>Voltage Group</t>
  </si>
  <si>
    <t>Call Budget (kEUR)</t>
  </si>
  <si>
    <t>Nr projects funded</t>
  </si>
  <si>
    <t>Estimated budget per project (kEUR)</t>
  </si>
  <si>
    <t>Actual overall budget project (kEUR)</t>
  </si>
  <si>
    <t>Actual funded budget project (kEUR)</t>
  </si>
  <si>
    <t>Input by</t>
  </si>
  <si>
    <t>EC Link</t>
  </si>
  <si>
    <t>Website, links</t>
  </si>
  <si>
    <t>Start year</t>
  </si>
  <si>
    <t>end year</t>
  </si>
  <si>
    <t>Status</t>
  </si>
  <si>
    <t>SET Plan Objective</t>
  </si>
  <si>
    <t>Project Time Horizon</t>
  </si>
  <si>
    <t>Category</t>
  </si>
  <si>
    <t>Theme</t>
  </si>
  <si>
    <t>Key challenge</t>
  </si>
  <si>
    <t>Contact</t>
  </si>
  <si>
    <t>Contact 1</t>
  </si>
  <si>
    <t>Contact 2</t>
  </si>
  <si>
    <t>Contact 3</t>
  </si>
  <si>
    <t>Partners</t>
  </si>
  <si>
    <t>Action</t>
  </si>
  <si>
    <t>Who sent email</t>
  </si>
  <si>
    <t>When sent</t>
  </si>
  <si>
    <t>Answered</t>
  </si>
  <si>
    <t>Reminder sent</t>
  </si>
  <si>
    <t>Remarks</t>
  </si>
  <si>
    <t>GOPV</t>
  </si>
  <si>
    <t>Horizon 2020</t>
  </si>
  <si>
    <t>H2020-LCE-2016-2017</t>
  </si>
  <si>
    <t>The GoPV research project brings the opportunity for Europe to catch up with the Asian continent on the photovoltaic market. By developing highly competitive technologies, GoPV’s 12 partners could get Europe back in the game as a prime player on high-efficiency premium technologies. The project will achieve at increasing the PV module lifetime by 10 years, at reducing electricity cost by 50% as well as reducing the energy payback time by 40%.</t>
  </si>
  <si>
    <t>Coordination and support action (CSA)</t>
  </si>
  <si>
    <t>TRL 6-9</t>
  </si>
  <si>
    <t>LVDC</t>
  </si>
  <si>
    <t>PMG(JM)</t>
  </si>
  <si>
    <t>https://cordis.europa.eu/project/id/792059/results</t>
  </si>
  <si>
    <t>https://gopvproject.eu</t>
  </si>
  <si>
    <t>Completed</t>
  </si>
  <si>
    <t>MT-Oth-Ind</t>
  </si>
  <si>
    <t>https://www.gopvproject.eu/contact/</t>
  </si>
  <si>
    <t xml:space="preserve">contact@gopvproject.eu </t>
  </si>
  <si>
    <t>INES, ENEL Green Power, Ecole Polytechnique Fédérale de Lausanne, CEA Tech, Mondragon Assembly, Ricerca Sistema Energetico, TECNALIA RESEARCH &amp; INNOVATION, VALMONT SOLAR, Leitat, GXC Coatings</t>
  </si>
  <si>
    <t>Ries</t>
  </si>
  <si>
    <t>30/1/2026</t>
  </si>
  <si>
    <t>NEWGEN</t>
  </si>
  <si>
    <t>New generation of HVDC insulation materials, cables and systems</t>
  </si>
  <si>
    <t>HORIZON-CL5-2021-D3-02-08</t>
  </si>
  <si>
    <t xml:space="preserve">NEWGEN will also provide new pre-fault detection methods and instruments for assessing the health status of extruded HVDC cable systems, as well as comprehensive tools and models for the evaluation of their life and reliability.
Europe’s electrical grid needs to be updated to increase efficiency and reliability. The EU-funded NEWGEN project will do this by developing and demonstrating new insulation materials, cable manufacturing solutions, online condition monitoring technologies and comprehensive life and reliability modelling tools for the next-generation of extruded high-voltage direct-current (HVDC) cable systems. The project will deliver new space charge mitigating additives for extruded HVDC insulation materials, as well as new industrial cable extrusion solutions for defect-free and cost-effective manufacturing of next-generation thermoplastic HVDC cables. </t>
  </si>
  <si>
    <t>HVDC</t>
  </si>
  <si>
    <t xml:space="preserve">https://ec.europa.eu/info/funding-tenders/opportunities/portal/screen/opportunities/projects-details/43108390/101075592 </t>
  </si>
  <si>
    <t>https://www.greendelta.com/project/newgen/</t>
  </si>
  <si>
    <t>Ongoing</t>
  </si>
  <si>
    <t>ST-CP-4 </t>
  </si>
  <si>
    <t>TH1</t>
  </si>
  <si>
    <t>KC2</t>
  </si>
  <si>
    <t>https://www.greendelta.com/about-us/contact-us/</t>
  </si>
  <si>
    <t>gd@greendelta.com</t>
  </si>
  <si>
    <t>marie-helene.luton@supergrid-institute.com</t>
  </si>
  <si>
    <t>TEKNOLOGIAN TUTKIMUSKESKUS VTT OY, ALMA MATER STUDIORUM - UNIVERSITA DI BOLOGNA, MAILLEFER EXTRUSION OY, ISA - ALTANOVA GROUP SRL, UNIVERSITEIT TWENTE, TAMPEREEN KORKEAKOULUSAATIO SR, GREENDELTA GMBH, SUPERGRID INSTITUTE, CLIC INNOVATION OY, TERNA RETE ITALIA SPA</t>
  </si>
  <si>
    <t>John Moore - no success to gd</t>
  </si>
  <si>
    <t>SCARLET</t>
  </si>
  <si>
    <t>Superconducting cables for sustainable energy transition</t>
  </si>
  <si>
    <t>HORIZON-CL5-2021-D3-02-09</t>
  </si>
  <si>
    <t>Superconducting medium-voltage cables could become the preferred solution for energy transmission from renewable generation sites to the electricity grid. Onshore cables can save on size, and offshore cables eliminate the need for costly converter stations required by high voltage DC cables. The EU-funded SCARLET project will design, manufacture and test liquid-nitrogen-cooled cables based on high-temperature superconductivity as well as liquid-hydrogen-cooled magnesium diboride cables. The project will also test a high-current superconducting fault current limiter module for grid protection. The use of superconductor technology can accelerate the transition towards a low-carbon society by offering a 15 % reduction in total cost for offshore windfarms and creating 5 000 new jobs in sustainable energy.</t>
  </si>
  <si>
    <t>Innovation Action (IA)</t>
  </si>
  <si>
    <t>TRL 8</t>
  </si>
  <si>
    <t>H-MVDC</t>
  </si>
  <si>
    <t>https://ec.europa.eu/info/funding-tenders/opportunities/portal/screen/opportunities/projects-details/43108390/101075602</t>
  </si>
  <si>
    <t>https://scarlet-project.eu/project/</t>
  </si>
  <si>
    <t>ST-T-2 </t>
  </si>
  <si>
    <t>TH2</t>
  </si>
  <si>
    <t>KC1</t>
  </si>
  <si>
    <t>https://scarlet-project.eu/contact/</t>
  </si>
  <si>
    <t>marte.gammelsaeter@sintef.no</t>
  </si>
  <si>
    <t>adela.marian@rifs-potsdam.de</t>
  </si>
  <si>
    <t>SINTEF ENERGI AS, GFZ HELMHOLTZ-ZENTRUM FUR GEOFORSCHUNG, WAVEC/OFFSHORE RENEWABLES - CENTRO DE ENERGIA OFFSHORE AS, Institute of Electrical Engineering, Slovak Academy of Sciences, ALMA MATER STUDIORUM - UNIVERSITA DI BOLOGNA, ABSOLUT SYSTEM SAS, ECOLE SUPERIEURE DE PHYSIQUE ET DECHIMIE INDUSTRIELLES, SUPERGRID INSTITUTE, RICERCA SUL SISTEMA ENERGETICO - RSE SPA, RINA CONSULTING SPA, SUPERNODE LIMITED, VISION ELECTRIC SUPER CONDUCTORS GMBH, ASG SUPERCONDUCTORS SPA, NEXANS FRANCE, NEXANS DEUTSCHLAND GMBH</t>
  </si>
  <si>
    <t>John Moore</t>
  </si>
  <si>
    <t>FOR2ENSICS</t>
  </si>
  <si>
    <t>Future Oriented Renewable and Reliable Energy SIC Solutions</t>
  </si>
  <si>
    <t>HORIZON-CL5-2021-D3-02-10</t>
  </si>
  <si>
    <r>
      <rPr>
        <b/>
        <sz val="8"/>
        <color rgb="FF006100"/>
        <rFont val="Calibri"/>
        <family val="2"/>
        <scheme val="minor"/>
      </rPr>
      <t>New converters to adapt to renewable energy sources</t>
    </r>
    <r>
      <rPr>
        <sz val="8"/>
        <color rgb="FF006100"/>
        <rFont val="Calibri"/>
        <family val="2"/>
        <scheme val="minor"/>
      </rPr>
      <t xml:space="preserve">
Efforts to transition towards greener renewable energy sources to mitigate climate change have caused numerous disruptions to the unprepared electric grid. These efforts have also made it hard to adapt to these new energy sources and electric vehicle (EV) recharging infrastructure. DC charging infrastructure offers a possible solution for accommodating these new energy sources. However, it would demand the use of efficient, low cost and compact DC/DC converters for LV to MV, which are not currently available. The EU-funded FOR2ENSICS project proposes to develop these converters by utilising ultra-high voltage switching devices based on silicon carbide (SiC) and by developing and utilising low-cost, high-efficiency production processes.</t>
    </r>
  </si>
  <si>
    <t>KER: Delivered 3 medium frequency transformers 250 kVA 10 kV to 1.5 kV 10 kHz for the Dual Active Bridge (DC DC Solid State Trasnsformer) 
KER: Delivered Series connected SiC MOSFET modules Inverter for the MV side of the DAB
KER: Delivered 10 kV SiC MOSFET chips 
KER: Delivered 15 kV SiC IGBT packaging 
KER: Delivered High voltage (15 kV) SiC wafers for IGBT processing 
References: Not all of them are public, but here is a paper on the series connected MOSFET inverter. 
10.1109/TPEL.2024.3380245</t>
  </si>
  <si>
    <t>For our project (uncomplete), we have a solution up to roughly 10 kV to 12 kV. We have already identified another topology that is modular and can extend the converter solution up to 40 kV. We are exploring this within the project even if it was not identified initially. We think it can yield a more industrially viable solution and have a better impact overall compared to the intial concept.
References: This paper from our group already introduces the solution that can push further the voltage and extend the 10 kV actual limit. 
https://utc.hal.science/hal-05105964/</t>
  </si>
  <si>
    <t>In our case, it is an Innovation action. We are investing 30% of the costs and are trying to achieve as close as possible to an industrial concept. There is potential for our project to integrate a test pilot in a field project (integrate the FOR²ENSiCS bidirectional converter in the Ophelia architecture). In addition we have initated another project that aims a similar TRL which we will try to push to industriallisation through partnership with industrial entities.</t>
  </si>
  <si>
    <t>M-LVDC</t>
  </si>
  <si>
    <t xml:space="preserve">https://ec.europa.eu/info/funding-tenders/opportunities/portal/screen/opportunities/projects-details/43108390/101075672 </t>
  </si>
  <si>
    <t>https://for2ensics.imb-cnm.csic.es/</t>
  </si>
  <si>
    <t>ST-T-3 </t>
  </si>
  <si>
    <t>KC3</t>
  </si>
  <si>
    <t>https://for2ensics.imb-cnm.csic.es/contact/</t>
  </si>
  <si>
    <t>info-rdg@imb-cnm.csic.es</t>
  </si>
  <si>
    <t>Besar.ASLLANI@supergrid-institute.com</t>
  </si>
  <si>
    <t>AGENCIA ESTATAL CONSEJO SUPERIOR DE INVESTIGACIONES CIENTIFICAS, II-VI KISTA AB, DEEP CONCEPT, UNIVERSITAET BREMEN, SUPERGRID INSTITUTE, Hitachi Energy Ltd, ECOLE POLYTECHNIQUE FEDERALE DE LAUSANNE, THE CHANCELLOR MASTERS AND SCHOLARS OF THE UNIVERSITY OF CAMBRIDGE</t>
  </si>
  <si>
    <t>AdvanSiC</t>
  </si>
  <si>
    <t>Advances in Cost-Effective HV SiC Power Devices for Europe’s Medium Voltage Grids</t>
  </si>
  <si>
    <t>For a larger deployment of clean and sustainable energies more efficient and competitive converter solutions are necessary. In this framework, wide Bandgap (WBG) technology provides benefits compared to conventional silicon technology. Even those benefits are well known, e.g. efficiency and/or sufficient reduction on converter footprint, right now SiC are far too expensive and its cost has a negative impact on overall system cost.
In the view of this situation, the objective of AdvanSiC is to produce, test and validate cost-effective HV SiC MOSFET semiconductors in various MVDC grid applications: a solid-state circuit breaker for DC converter stations, a full-scale wind converter and a full-scale solar inverter.
The aim is to minimize HV SiC device cost by advanced design structures and process optimizations. And afterwards, assure an immune and reliable environment to handle SiC fast transients, as well as optimize passives and cooling system to provide cost reduction not only at device level but also at system level.
The main goal of AdvanSiC is to provide industrial leadership in key and emerging technologies to SMEs, start-ups, and industry from Europe to Europe, specifically in a technology that will be key to provide clean and affordable energy.</t>
  </si>
  <si>
    <t xml:space="preserve">https://ec.europa.eu/info/funding-tenders/opportunities/portal/screen/opportunities/projects-details/43108390/101075709 </t>
  </si>
  <si>
    <t>https://advansic-euproject.eu/</t>
  </si>
  <si>
    <t>N/A</t>
  </si>
  <si>
    <t>https://advansic-euproject.eu/contact/</t>
  </si>
  <si>
    <t>info@ikerlan.es</t>
  </si>
  <si>
    <t>IKERLAN S. COOP, MERSEN FRANCE ANGERS SAS, MERSEN FRANCE PONTARLIER SAS, MERSEN FRANCE LA MURE SAS, FTCAP GMBH, CONSIGLIO NAZIONALE DELLE RICERCHE, L.P.E. SPA, GAMESA ELECTRIC S.A., UNIVERSITA DEGLI STUDI DI NAPOLI FEDERICO II, DEEP CONCEPT, ABB SPA, mqSemi AG, UNIVERSITY OF WARWICK, THE UNIVERSITY OF NOTTINGHAM</t>
  </si>
  <si>
    <t>30/01/2026</t>
  </si>
  <si>
    <t>SiC4GRID</t>
  </si>
  <si>
    <t>The clean energy transition in Europe calls for further advancements in the power electronic converters industry to improve the integration of renewable energy sources, with increased reliability and lifetime and reduced cost. In this context, the EU-funded SiC4GRID project aims to bring about those advancements while also improving the European market’s competitiveness in silicon carbide (SiC) converters globally. The project will introduce innovations in the converter modules design and development, including gate drivers, in the IoT platform and in the software with digital twin modelling and self-healing energy management. The focus will be on converter applications including offshore wind, onshore wind and PV farms with different converter topologies which will be tested and validated either physically or digitally.</t>
  </si>
  <si>
    <t xml:space="preserve">https://ec.europa.eu/info/funding-tenders/opportunities/portal/screen/opportunities/projects-details/43108390/101075496 </t>
  </si>
  <si>
    <t>https://sic4grid.eu/</t>
  </si>
  <si>
    <t>VRIJE UNIVERSITEIT BRUSSEL, AALBORG UNIVERSITET, ELECTRICITE DE FRANCE, SOITEC SA, SOITEC LAB, POWERCON AS, KK WIND SOLUTIONS AS, INFORMATION TECHNOLOGY FOR MARKET LEADERSHIP, MONDRAGON GOI ESKOLA POLITEKNIKOA JOSE MARIA ARIZMENDIARRI, EUROQUALITY SAS, Hitachi Energy Ltd, CSEM CENTRE SUISSE D'ELECTRONIQUE ET DE MICROTECHNIQUE SA, AMANTYS POWER ELECTRONICS LTD</t>
  </si>
  <si>
    <t>PROMOTioN</t>
  </si>
  <si>
    <t>PROgress on Meshed HVDC Offshore Transmission Networks</t>
  </si>
  <si>
    <t>H2020-LCE-2014-2015</t>
  </si>
  <si>
    <t>The project ‘PROgress on Meshed HVDC Offshore Transmission Networks’ (PROMOTioN) applied in 2015 for funding under the EU Horizon 2020 (H2020) programme call ‘Competitive Low-Carbon Energy’ 5 (LCE 5). Within the framework of modernisation of the European electricity grid, this call focused on advancing innovation and technologies relevant to the deployment of meshed offshore HVDC grids. Its specific objective is to pursue an agreement between network operators and major equipment suppliers regarding a technical architecture and a set of multi-vendor interoperable technologies in order to accelerate HVDC Grid Development.
PROMOTioN actively addresses the objectives that LCE 5 encompasses. Specifically, these are to:
- Identify requirements for energy infrastructure priority corridorsThe requirements embrace a broad range of issues, such as the design, development and deployment of the energy infrastructure from a technical, financial, regulatory, management and policy perspective.
- Facilitate agreement among operators and manufacturers
Manufacturers and operators need to agree on architectures, control structures and interfaces in order to ensure interoperability and multi-vendor compatibility of equipment.
Demonstrate cost-effective HVDC network technologies
- Full-scale and industrially relevant demonstrations will be carried out of novel &amp; innovative components required to enable the realisation of a meshed HVDC transmission network:
    - HVDC circuit breakers
    - HVDC gas insulated switchgear
    - HVDC network protection systems
    - HVDC network control strategies
    - Harmonic performance of wind turbine generators
- Prepare the first phase for deployment of innovative components…
… of interoperable meshed offshore HVDC network technologies, services and tools architectures.
- Propose market rules and revenue streams…
… to help establish a suitable package of financial resources
- Propose regulations for permitting and environmental compatibility
PROMOTioN aims to set up a regulatory framework for operation and management of meshed offshore grids governing legal, technical, and market-related aspects.</t>
  </si>
  <si>
    <t>Research and Innovation Action (RIA)</t>
  </si>
  <si>
    <t>TRL 6-8</t>
  </si>
  <si>
    <t>PMG (DvH)</t>
  </si>
  <si>
    <t>https://cordis.europa.eu/project/id/691714</t>
  </si>
  <si>
    <t>https://www.dnv.com/cases/eu-horizon-2020-project-promotion/</t>
  </si>
  <si>
    <t>completed</t>
  </si>
  <si>
    <t>cornelis.plet@gevernova.com</t>
  </si>
  <si>
    <t>john.moore@supergrid-institute.com</t>
  </si>
  <si>
    <t>DNV GL (C.Plet, GEV), RWTH (P.Ruffing, NKT), University of Aberdeen (D. Jovic), KTH (S. Norrga), Danmarks Tekniske Universitet, SuperGrid Institute (B. Luscan, GEV), ABB, KU Leuven (D.vanHertem), University of Groningen, Universidad Politecnica de Valencia, Eirgrid, Tractebel, Carbon Trust, RTE, Equinor, TenneT (J.Moore), Florence School of Regulation</t>
  </si>
  <si>
    <t>Ready4DC</t>
  </si>
  <si>
    <t>Horizon CSA</t>
  </si>
  <si>
    <t>HORIZON-CL5-2021-D3-01-02</t>
  </si>
  <si>
    <t>The READY4DC Project, supported by Horizon Europe, will create and engage a community of experts that will assess and give recommendations on the major technical and legal aspects of designing and building an interoperable multi-vendor DC grid. One major objective will be to prepare the ground for the development of the first multi-terminal, multi-vendor HVDC project in Europe.
Practically, the Consortium will establish four Working Groups with open participation that will develop targeted white papers consolidating the perspectives and views of all relevant sectors on the various technical, long-term planning and legal aspects. The results will target both the offshore and onshore use cases, overall the application of power electronics-driven grids at every voltage level, and will set the stepping stone towards a futuristic grid infrastructure with DC grids playing a central role at every voltage level.</t>
  </si>
  <si>
    <t>https://ec.europa.eu/info/funding-tenders/opportunities/portal/screen/opportunities/projects-details/43108390/101069656/HORIZON?order=DESC&amp;pageNumber=1&amp;pageSize=50&amp;sortBy=es_SortDate&amp;keywords=READY4DC&amp;isExactMatch=true&amp;programmePeriod=2021%20-%202027</t>
  </si>
  <si>
    <t>https://ready4dc.eu/</t>
  </si>
  <si>
    <t>ST-CP-1 </t>
  </si>
  <si>
    <t>jahn.ilka@gmail.com (private address - she may also have a KTH address)</t>
  </si>
  <si>
    <t>TradeRES</t>
  </si>
  <si>
    <t>Tools for the Design and modelling of new markets and negotiation mechanisms for a ~100% Renewable European Power Systems</t>
  </si>
  <si>
    <t>Horizon Europe</t>
  </si>
  <si>
    <t>H2020-LC-SC3-2019-ES-SCC</t>
  </si>
  <si>
    <t>The ambition of this project is to develop and test an innovative electricity market design that can meet society’s needs in a near 100% renewable power system.
In this project, a market design will be developed that meets these objectives. It will be tested in a sophisticated simulation environment in which real-world characteristics such as actors’ limited foresight into the future and risk aversion are included. The performance of the market design – with respect to quantitative indicators such as security of supply, average costs to consumers and investment cost recovery – will be compared to a benchmark calculation of an optimal power system, which will also be developed in this project. We will involve representatives of all key stakeholder groups – consumers, large and small power generators, network operators and government in all phases of the process, in the market design as well as the development of the optimization and simulation models, in order to ensure the social acceptability of the research process and outcomes.</t>
  </si>
  <si>
    <t xml:space="preserve">https://ec.europa.eu/info/funding-tenders/opportunities/portal/screen/opportunities/projects-details/31045243/864276 </t>
  </si>
  <si>
    <t>https://traderes.eu/contact/</t>
  </si>
  <si>
    <t>MT-Oth-Reg</t>
  </si>
  <si>
    <t>ana.estanqueiro@lneg.pt</t>
  </si>
  <si>
    <t>M.Cvetkovic@tudelft.nl</t>
  </si>
  <si>
    <t>Laboratorio Nacional de Energia e Geologia I.P., TECHNISCHE UNIVERSITEIT DELFT, TEKNOLOGIAN TUTKIMUSKESKUS VTT OY, NEDERLANDSE ORGANISATIE VOOR TOEGEPAST NATUURWETENSCHAPPENLIJK ONDERZOEK, INSTITUTO SUPERIOR DE ENGENHARIA DO PORTO, IMPERIAL COLLEGE OF SCIENCE TECHNOLOGY AND MEDICINE, DEUTSCHES ZENTRUM FUR LUFT - UND RAUMFAHRT EV, BITUNITOR AS, SMARTWATT - ENERGY SERVICES SA, ENBW ENERGIE BADEN-WURTTEMBERG AG, ENLITIA SA</t>
  </si>
  <si>
    <t>HVDC-Wise</t>
  </si>
  <si>
    <t>HVDC-based grid architectures for reliable and resilient WIdeSprEad hybrid AC/DC transmission</t>
  </si>
  <si>
    <t>Develop a complete reliability-&amp;-resilience-oriented planning toolset with appropriate representation of different HVDC-based grid architecture concepts in hybrid AC/DC grids
Identify, propose and compare different HVDC-based grid architecture concepts aiming to address TSOs’ reliability and resilience needs for widespread AC/DC systems
Identify and assess emerging technologies for HVDC-based grid architecture concepts needed for the deployment of widespread AC/DC transmission grids
Validate the toolset and grid architecture in an industrially relevant environment
Prepare for the adoption and deployment of these proposed solutions by the industry
HVDC-Wise proposes, designs, and validates HVDC-based grid architecture concepts enabling the deployment of reliable, resilient widespread AC/DC transmission grids to achieve the European energy transition.</t>
  </si>
  <si>
    <t>TRL 6-7</t>
  </si>
  <si>
    <t>PMG(JM) &amp; GL</t>
  </si>
  <si>
    <t>https://ec.europa.eu/info/funding-tenders/opportunities/portal/screen/opportunities/projects-details/43108390/101075424/HORIZON?order=DESC&amp;pageNumber=1&amp;pageSize=50&amp;sortBy=es_SortDate&amp;keywords=HVDC%20Wise&amp;isExactMatch=true</t>
  </si>
  <si>
    <t>https://hvdc-wise.eu/</t>
  </si>
  <si>
    <t>https://hvdc-wise.eu/contact/</t>
  </si>
  <si>
    <t xml:space="preserve">info@hvdc-wise.eu </t>
  </si>
  <si>
    <t xml:space="preserve">coordinator@hvdc-wise.eu </t>
  </si>
  <si>
    <t>Juan-Carlos.GONZALEZ@supergrid-institute.com</t>
  </si>
  <si>
    <t>SUPERGRID INSTITUTE, TENNET TSO GMBH, UNIVERSIDAD PONTIFICIA COMILLAS, RHEINISCH-WESTFAELISCHE TECHNISCHE HOCHSCHULE AACHEN, EPRI EUROPE DAC, TECHNISCHE UNIVERSITEIT DELFT, ENGIE IMPACT BELGIUM, UNIVERSITY OF CYPRUS, RICERCA SUL SISTEMA ENERGETICO - RSE SPA, ENERGINET, AMPRION GMBH, STATNETT SF, SCOTTISH HYDRO ELECTRIC TRANSMISSION PLC, UNIVERSITY OF STRATHCLYDE</t>
  </si>
  <si>
    <t>InterOPERA</t>
  </si>
  <si>
    <t>Enabling interoperability of multi-vendor HVDC grids</t>
  </si>
  <si>
    <t>HORIZON-CL5-2022-D3-01-09</t>
  </si>
  <si>
    <t>To unlock multi-vendor HVDC grids and foster the transition of the European energy sector at large scale, InterOPERAproposes a coordinated approach between a diverse, high-level group of industries at the forefront of RES developmentand grid management. 4 HVDC vendors, 8 TSOs, 2 wind turbine vendors and 3 wind park developers bring theirindustrial knowledge and practical abilities to make future HVDC systems mutually compatible and interoperable bydesign, and to improve the grid forming capabilities of offshore and onshore converters.</t>
  </si>
  <si>
    <t>info@interoper.eu</t>
  </si>
  <si>
    <t>sebastien.silvant@isupergrid-institute.com</t>
  </si>
  <si>
    <t>Heitor.FARIASDEBARROS@supergrid-institute.com</t>
  </si>
  <si>
    <t>SUPERGRID INSTITUTE, SIEMENS ENERGY GLOBAL GMBH &amp; CO. KG, HITACHI ENERGY SWEDEN AB, GE GRID GMBH, RTE RESEAU DE TRANSPORT D'ELECTRICITE, TENNET TSO GMBH, ASSOCIATION EUROPEENNE DE L'INDUSTRIE DES EQUIPEMENTS ET DES SERVICES DE TRANSMISSION ET DE DISTRIBUTION D'ELECTRICITE AISBL, ORSTED WIND POWER A/S, AMPRION GMBH, WindEurope, VESTAS WIND SYSTEMS A/S, SIEMENS GAMESA RENEWABLE ENERGY AS, SCIBREAK AB, STATNETT SF, TECHNISCHE UNIVERSITEIT DELFT, ENERGINET, TENNET TSO BV, EQUINOR WIND POWER AS, 50HERTZ TRANSMISSION GMBH, VATTENFALL VINDKRAFT A/S, TERNA - RETE ELETTRICA NAZIONALE SPA, RIJKSUNIVERSITEIT GRONINGEN, UK GRID SOLUTIONS LIMITED</t>
  </si>
  <si>
    <t>DC-Power</t>
  </si>
  <si>
    <t>Direct Current – Power flOws in megawatt-scale Energy gRids</t>
  </si>
  <si>
    <t>HORIZON-CL5-2023-D3-01-11</t>
  </si>
  <si>
    <t>The current electric energy distribution grid—based mainly on alternating current (AC)—has served us for over a century. Transporting energy generated at large power stations over long distances to a distributed network of consumers. It is starting to show its shortcomings due to a rise in local generation with renewable energy sources and the essentially direct current (DC) nature of many modern electric loads.
Modern grids need to deal with two-way energy flows, local intermittent generation from renewables and local energy storage in stationary batteries. Medium voltage distribution microgrids using DC instead of AC hold the promise to address the shortcomings of the AC main grid.
There are several initiatives in low voltage secondary distribution grids, and DC-POWER is expanding their concepts into the medium voltage range. We propose the D 3 Bus, a bipolar DC bus operating at ±1.5 kV. Compared to standard 3-phase 400V AC distribution the D 3 Bus can reduce distribution energy losses by over 90%, reduce downtime, equipment cost, and space requirements while increasing sustainability.
DC-POWER demonstrates, tests and validates the D 3 Bus concept in two operational pilots: One powering an industrial-scale hydrogen electrolyser stack at 2 MW power, and one powering a new data centre with up to 500 kW installed IT power. Both pilots include sizeable solar PV arrays (200 kW), while the data centre also includes a directly coupled DC UPS solution. In order to realise these pilots, DC-POWER develops several DC-DC converters, an AC active frontend, as well as system protection components and a power/energy management system.
The D 3 Bus is intended as a first stepping-stone towards standardization of MVDC distribution microgrids. It is such industry-wide standards that will enable and accelerate the adaptation of the electricity distribution system towards the energy demands of the future and net zero.</t>
  </si>
  <si>
    <t>Medium Term</t>
  </si>
  <si>
    <t>Regulation and standards</t>
  </si>
  <si>
    <t>dcpower.tech/contact/</t>
  </si>
  <si>
    <t>wip@wip-munich.de</t>
  </si>
  <si>
    <t xml:space="preserve">COMMISSARIAT A L ENERGIE ATOMIQUE ET AUX ENERGIES ALTERNATIVES, MCPHY ENERGY DEUTSCHLAND GMBH, INSTITUT JOZEF STEFAN, TECHNISCHE HOCHSCHULE OSTWESTFALEN-LIPPE, TECHNISCHE HOCHSCHULE OSTWESTFALEN-LIPPE, WIRTSCHAFT UND INFRASTRUKTUR GMBH &amp; CO PLANUNGS KG, AEG POWER SOLUTIONS GMBH, TECH POWER ELECTRONICS, ARCEL, ENFASYS INGENIERIA SL, Secheron SA, SYNAPSECOM ANONYMI ETAIREIA PAROCHIS TILEPIKOINONIAKON YPIRE..., </t>
  </si>
  <si>
    <t>SHIFT2DC</t>
  </si>
  <si>
    <t>SHIFT to Direct Current</t>
  </si>
  <si>
    <t>The SHIFT to Direct Current (SHIFT2DC) project will propose and implement a top-down application agnostic approach for the design, simulation, test, validation and application of direct current (DC) solutions at both medium (MV) and low voltage (LV) levels. The proposed solutions will be tested in two field-test demonstration sites, in two DC living Labs and in two digital twin demonstrators. The field-tests and demonstrators will allow an evaluation of the advanced control methodologies and tools, the definition of the appropriate implementation conditions, and a consolidation of the most promising solutions and corresponding business models for MV and LV DC systems.</t>
  </si>
  <si>
    <t>https://ec.europa.eu/info/funding-tenders/opportunities/portal/screen/opportunities/projects-details/43108390/101136131/HORIZON?keywords=SHift2DC&amp;isExactMatch=true&amp;order=DESC&amp;pageNumber=NaN&amp;sortBy=es_SortDate</t>
  </si>
  <si>
    <t>https://shift2dc.eu/</t>
  </si>
  <si>
    <t>shift2dc.eu/contact/</t>
  </si>
  <si>
    <t>shift2dc.dissemination@inesc-id.pt</t>
  </si>
  <si>
    <t>INESC ID - INSTITUTO DE ENGENHARIADE SISTEMAS E COMPUTADORES, INVESTIGACAO E DESENVOLVIMENTO EM LISBOA, ELECTRICITE DE FRANCE, CNET CENTRE FOR NEW ENERGY TECHNOLOGIES SA, FUNDACION TECNALIA RESEARCH &amp; INNOVATION, RHEINISCH-WESTFAELISCHE TECHNISCHE HOCHSCHULE AACHEN, FRAUNHOFER GESELLSCHAFT ZUR FORDERUNG DER ANGEWANDTEN FO..., SCHNEIDER ELECTRIC INDUSTRIES SAS, NEXANS FRANCE, FUNDACION CIRCE CENTRO DE INVESTIGACION DE RECURSOS Y CONSUM..., WATT &amp; WELL, TALLINNA TEHNIKAÜLIKOOL, BACHMANN GMBH, HIRO MICRODATACENTERS B.V., EATON INDUSTRIES GMBH, HITACHI ENERGY SPAIN SA, PHOENIX CONTACT GMBH &amp; CO KG, APRAM - ADMINISTRACAO DOS PORTOS DA REGIAO AUTONOMA DA MADE..., IST-ID ASSOCIACAO DO INSTITUTO SUPERIOR TECNICO PARA A INVESTIG..., PCB DESIGN KUTATO ES FEJLESZTO KORLATOLT FELELOSSEGU TARSAS..., EUROPEAN HEAT PUMP ASSOCIATION, FINCANTIERI SI SPA, SETEC BATIMENT, EEM EMPRESA DE ELECTRICIDADE DA MADEIRA SA, LABORATOIRE NATIONAL DE METROLOGIE ET D'ESSAIS, Stichting Current OS, ZVEI e. V., JJ COOLING INNOVATION SARL, SCHNEIDER ELECTRIC LIMITED</t>
  </si>
  <si>
    <t>Dirk</t>
  </si>
  <si>
    <t>31/03/2026</t>
  </si>
  <si>
    <t>MISSION</t>
  </si>
  <si>
    <t>eMISsion-free HV and MV transmiSION switchgear for AC and DC</t>
  </si>
  <si>
    <t>HORIZON-CL5-2023-D3-01-12</t>
  </si>
  <si>
    <t>In our race towards a climate-neutral 2050, it is necessary to minimise fossil fuel use and greenhouse gas emissions. A significant hurdle lies in the current reliance on sulphur hexafluoride (SF6). Widely used in the electrical industry in switchgear technologies, it is the world’s most potent greenhouse gas. SF6 has an extremely high global warming potential of 24 300 over a 100-year period. Unfortunately, when SF6 gas is being handled, transported, or used in various electrical equipment, there is a risk of leakage. This contributes significantly to the total emissions of grids. In this context, the EU-funded MISSION project emerges as a transformative force, introducing three SF6-free innovations to revolutionise power transmission and propel us towards a resilient, sustainable future electric grid.</t>
  </si>
  <si>
    <t>https://ec.europa.eu/info/funding-tenders/opportunities/portal/screen/opportunities/projects-details/43108390/101135484</t>
  </si>
  <si>
    <t>https://euprojectmission.net</t>
  </si>
  <si>
    <t>ongoing</t>
  </si>
  <si>
    <t>ST-T-1 </t>
  </si>
  <si>
    <t>atle.pedersen@sintef.no</t>
  </si>
  <si>
    <t>SINTEF ENERGI AS, SIEMENS ENERGY GLOBAL GMBH &amp; CO. KG, G&amp;W ITALY HOLDINGS SOCIETA A RESPONSABILITA LIMITATA, STATNETT SF, RTE RESEAU DE TRANSPORT D'ELECTRICITE, 50HERTZ TRANSMISSION GMBH, RED ELECTRICA DE ESPANA S.A.U., SUPERNODE LIMITED, WAVEC/OFFSHORE RENEWABLES - CENTRO DE ENERGIA OFFSHORE AS, NORGES TEKNISK-NATURVITENSKAPELIGE UNIVERSITET NTNU, EIDGENOESSISCHE TECHNISCHE HOCHSCHULE ZUERICH, THE UNIVERSITY COURT OF THE UNIVERSITY OF ABERDEEN</t>
  </si>
  <si>
    <t>Prosecco</t>
  </si>
  <si>
    <t>DC Protection, Security, Control and Optimisation</t>
  </si>
  <si>
    <t>HORIZON-CL5-2023-D3-03-06</t>
  </si>
  <si>
    <t>The PROSECCO project brings direct advancements to the maturity level of HVDC grids. Doing so, it aids in realizing Europe's climate goals for 2050. Meshed HVDC grids is a key technology to integrate offshore wind and to upgrade the European power system. As such, the future power system will be a hybrid AC/DC grid where the HVDC grid seamlessly integrates with AC systems. PROSECCO addresses innovation needs in grid protection near HVDC converters and congestion management for hybrid AC/DC grids. PROSECCO utilises Model Based System engineering to have a consistent approach that is vendor neutral from design. It will advance research on (HVDC) grid protection, focusing on harmonized specifications, improved testing, multi-vendor integration, enhancing grid stability and selective protection. In congestion management, the project develops power flow schedulers, power flow control hardware, and holistic cost-benefit analysis tools.
PROSECCO will mature hybrid AC/DC grids through 4 different demonstrators across three EU member states, namely (1) unique test equipment for DC relays (2) DC protection relays being installed in actual DC grids (3) a full-scale DC power flow controller and (4) software to evaluate the cost-effectiveness of protection and congestion management solutions. The project also contributes to international standardization and builds confidence in TSOs, educates power system engineers, and provides recommendations to ENTSO-E.</t>
  </si>
  <si>
    <t>PMG(DVH)</t>
  </si>
  <si>
    <t xml:space="preserve">https://ec.europa.eu/info/funding-tenders/opportunities/portal/screen/opportunities/projects-details/43108390/101160687 </t>
  </si>
  <si>
    <t>www.prosecco-project.be</t>
  </si>
  <si>
    <t>ST-CP-3 </t>
  </si>
  <si>
    <t>dirk.vanhertem@kuleuven.be</t>
  </si>
  <si>
    <t>bieke.demaeght@energyville.be</t>
  </si>
  <si>
    <t>KATHOLIEKE UNIVERSITEIT LEUVEN, TECHNISCHE UNIVERSITAET BRAUNSCHWEIG, TECHNISCHE UNIVERSITEIT DELFT, INSTITUT POLYTECHNIQUE DE GRENOBLE, TENNET TSO GMBH, RTE RESEAU DE TRANSPORT D'ELECTRICITE, UNIVERSITAT POLITECNICA DE CATALUNYA, ECOLE NATIONALE SUPERIEURE D'ARTS ET METIERS, AMVALOR, CENTRALE LILLE INSTITUT</t>
  </si>
  <si>
    <t>HYNET</t>
  </si>
  <si>
    <t>PAN-EUROPEAN INTEROPERABLE AC-DC HYBRID ELECTRICITY NETWORKS</t>
  </si>
  <si>
    <t>HORIZON-CL5-2024-D3-01-13</t>
  </si>
  <si>
    <t>Nowadays, the interest in direct current (DC) power transmission and distribution (T&amp;D) systems among academia and industry has been rekindled mainly due to the proliferation of power electronic based (or interfaced through power electronics) loads and the increasing deployment of distributed energy resources (DERs), which operate intrinsically in DC or have a DC stage. Reacting to the recent events in Ukraine, the European Commission (EC) unveiled the REPowerEU Plan. This plan aims to reduce Europe’s dependence on Russian energy imports by increasing the total renewable energy generation capacities to 1236 GW by 2030 (compared to 1067 GW originally envisaged under the “Fit for 55” package). To achieve this goal, the energy sector, including DC technologies, is expected to play a prominent role. While considerable progress has been made in increasing electricity generation from variable RES in various member states, additional efforts are needed to reach a carbon-neutral power system. Within this context, the widespread adoption of offshore wind generation is anticipated to play a significant role in the years to come, as it is favored for its higher availability rates and greater public acceptance. The HYNET projects aims to: (i) develop innovative technologies for transnational design and planning of AC/DC hybrid power systems, (ii) establish standardized methodologies and interoperability for multi-terminal, multi-vendor MVDC and LVDC systems, (iii) define and validate functional requirements for AC and DC grid forming capabilities, (iv) design, implement and demonstrate a complete workbench of innovative solutions that promotes the adoption and deployment of DC power systems across all voltage levels while evaluating the technoeconomic benefits of DC vs AC systems, (v) demonstrate HYNET innovations in 4 countries across Europe in existing and planned AC/DC hybrid grids.</t>
  </si>
  <si>
    <t>TRL 4-5</t>
  </si>
  <si>
    <t xml:space="preserve">https://ec.europa.eu/info/funding-tenders/opportunities/portal/screen/opportunities/projects-details/43108390/101172757 </t>
  </si>
  <si>
    <t>https://hynet-project.eu/</t>
  </si>
  <si>
    <t>ST-CP-2 </t>
  </si>
  <si>
    <t>https://hynet-project.eu/contact/</t>
  </si>
  <si>
    <t>mzafeiropoulou@ubitech.eu</t>
  </si>
  <si>
    <t>Florent.MOREL@supergrid-institute.com</t>
  </si>
  <si>
    <t>UBITECH ENERGY, SUPERGRID INSTITUTE, FUNDACION CIRCE CENTRO DE INVESTIGACION DE RECURSOS Y CONSUM…, INESC TEC - INSTITUTO DE ENGENHARIADE SISTEMAS E COMPUTADORES…, UNIVERSITY OF CYPRUS, ETHNIKO KAI KAPODISTRIAKO PANEPISTIMIO ATHINON, BUDAPESTI MUSZAKI ES GAZDASAGTUDOMANYI EGYETEM, ARTELYS, SIDROCO HOLDINGS LIMITED, SMART SUSTAINABLE SOCIAL INNOVATIONS MONOPROSOPI IKE, FUTURE ENERGY INNOVATIVE TECHNOLOGIES I.K.E., ELECTRICITE DE FRANCE, STATNETT SF, CRNOGORSKI ELEKTROPRENOSNI SISTEM AD PODGORICA, DIACHEIRISTIS SYSTIMATOS METAFORAS, GE ENERGY POWER CONVERSION FRANCE</t>
  </si>
  <si>
    <t>Theus</t>
  </si>
  <si>
    <t>Transmission and distribution Hybrid nEtworks with enhanced resilience and robUstnesS</t>
  </si>
  <si>
    <t>The EU's ambition to achieve climate neutrality by 2050 and increase networks interconnection, makes the proliferation of hybrid AC/DC grids a promising solution towards a more interoperable and resilient pan-European system. 
In this context, THEUS project aims to showcase advanced methodologies and tools supporting hybrid grids implementation across High Voltage (HV), Medium Voltage (MV), and Low Voltage (LV) levels. To successfully achieve its objectives, the project will develop a set of six planning and six operation solutions, that will be validated in five use cases addressing the most representative challenges faced by European grids. These use cases will rely on accurate models and will be fed with data from five real grids representing different project stages and voltage levels: a planned transnational HVAC/HVDC transmission interconnector connecting Crete-Cyprus-Israel; an existing distribution hybrid grid in Italy; a planned MVDC distribution grid in Turkey; an existing HVAC/HVDC link between Attica-Crete; an existing MVAC/MVDC/LVDC microgrid in Spain. The validation will be conducted on six test benches that will allow to reach TRL 5 by the end of the project. 
THEUS assembles a competitive consortium of 15 partners from 8 EU countries, including research organizations, technology manufacturers, electric system operators, a wind farm operator, a SME to guarantee the exploitation of the project solutions, and a European Association to ensure the successful dissemination of the project outcomes.
THEUS will directly impact in the electricity system orchestration of future pan-European AC/DC hybrid architecture by performing a validation campaign in which 2 under-planning networks will be designed, and 3 existing networks will be improved in terms of management and operation. Overall, THEUS is expected to achieve 10-30% reductions in energy losses and 15-20% in O&amp;M costs while ensuring the safe operation of hybrid grids with a higher penetration of RES.</t>
  </si>
  <si>
    <t>PMG</t>
  </si>
  <si>
    <t xml:space="preserve">https://ec.europa.eu/info/funding-tenders/opportunities/portal/screen/opportunities/projects-details/43108390/101172877 </t>
  </si>
  <si>
    <t>https://www.theus-project.eu/</t>
  </si>
  <si>
    <t>FUNDACION CIRCE CENTRO DE INVESTIGACION DE RECURSOS Y CONSU…, RICERCA SUL SISTEMA ENERGETICO - RSE SPA, CENTRO DE INVESTIGACIONES ENERGETICAS MEDIOAMBIENTALES Y TE…, EREVNITIKO PANEPISTIMIAKO INSTITOUTO SYSTIMATON EPIKOINONION…, RHEINISCH-WESTFAELISCHE TECHNISCHE HOCHSCHULE AACHEN, UNIVERSITA DEGLI STUDI DI ROMA LA SAPIENZA, SIVAS CUMHURIYET UNIVERSITESI, ABB AB, MOTOR OIL RENEWABLE ENERGY MONOPROSOPI AE, INDEPENDENT POWER TRANSMISSION OPERATOR SA, ASM TERNI SPA, GDZ ELEKTRIK DAGITIM ANONIM SIRKETI, NTU INTERNATIONAL AS, EUREC EESV</t>
  </si>
  <si>
    <t>FLAGCHIP</t>
  </si>
  <si>
    <t>Flagship advanced solutions for Condition and Health monitoring In Power electronics</t>
  </si>
  <si>
    <t>HORIZON-CL5-2024-D3-01-14</t>
  </si>
  <si>
    <t>To improve the efficiency of power electronics components, facilitating the creation of a new generation of inverters, converters and other power equipment. 
There is a pressing need to ensure the seamless operation of reliable power converters, prompting a concerted effort to explore new converter topologies, innovative control techniques, and advanced semiconductor materials like wide bandgap and ultra-wide bandgap technologies.
To address this challenge, FLAGCHIP will pivot around three pillars of innovation: 1) Power Modules, including innovations at device and package level; 2) Condition and Health Monitoring of such Power Electronics and 3) Cost Efficiency of the proposed solution and the system as a whole. 
These three pillars will group a total of 13 main innovations that will be developed and tested during the project. In that sense, some of these innovations include strategies for the prediction and prevention of equipment failures minimizing downtime and facilitating cost stress steering and maintenance routines. Also. FLAGCHIP will enhance the efficiency of Power Electronics components, facilitating the creation of a new generation of inverters, converters, and other power equipment for the energy sector. Additionally, the project will reduce space occupancy, with a primary focus on offshore applications, while improving the cost efficiency of power devices and semiconductor fabrication processes.
FLAGCHIP's approaches will be demonstrated within the project’s partners research infrastructures, including AC/DC and DC/DC applications at two strategically chosen pilot sites in France (DC/DC MVDC Converter) and Norway (AC/DC Offshore Wind Turbine and Substation Converter architecture). 
To achieve that, FLAGCHIP will rely on a competitive consortium formed by 10 partners, from 7 different states, with a strong research group and leading industrial companies on the sector (2 RTOs, 3 Universities, 3 Large Companies and 2 SMEs) that will deliver 13 Key exploitable results by the end of the project.</t>
  </si>
  <si>
    <t xml:space="preserve">https://ec.europa.eu/info/funding-tenders/opportunities/portal/screen/opportunities/projects-details/43108390/101172794 </t>
  </si>
  <si>
    <t>https://flagchip-project.eu/</t>
  </si>
  <si>
    <t>https://flagchip-project.eu/contact-us/</t>
  </si>
  <si>
    <t>egarcia@fcirce.es</t>
  </si>
  <si>
    <t>FUNDACION CIRCE CENTRO DE INVESTIGACION DE RECURSOS Y CONSUMOS ENERGETICOS, SINTEF ENERGI AS, SUPERGRID INSTITUTE, MITSUBISHI ELECTRIC R&amp;D CENTRE EUROPE B.V., THE UNIVERSITY OF NOTTINGHAM, INSTITUT NATIONAL DES SCIENCES APPLIQUEES DE LYON, HOCHSCHULE FUR ANGEWANDTE WISSENSCHAFTEN KEMPTEN, Q-PLAN INTERNATIONAL ADVISORS PC, TECHNOLOGIKO PANEPISTIMIO KYPROU, Hitachi Energy Ltd, mqSemi AG</t>
  </si>
  <si>
    <t>John?</t>
  </si>
  <si>
    <t>MoWiLife</t>
  </si>
  <si>
    <t>Condition Monitoring and Wide Bandgap Power Electronics - Leading Innovations for the European Energy Sector</t>
  </si>
  <si>
    <t>The Horizon CL5 call D3-01-14 asks for a) Condition and Health Monitoring and b) Wide Bandgap and Ultra-Wide Bandgap power electronics for the energy sector with a focus on converters for wind farms and the DC grid. 
The MoWiLife consortium addresses this call with the most advanced technology. 
Basis for the four MoWiLife pilots is a 2.3 kV SiC MOSFET, which will be developed by project partner Infineon. It includes a source-gate PiN diode, whose on-state voltage has a strong temperature dependence and can be read out by the gate drive, which will be developed by Rostock University. In addition, self-protection features will be integrated into the SiC chip for robustness and direct water cooling will be realized for higher output power.
Two wind energy converter pilots are being realized in MoWiLife by two industrial partners. As one of the technology leaders in wind energy, Vestas – supported by University of Aalborg – will realize a TRL 6 SiC converter with +20% power density and digital-twin Condition and Health Monitoring. The start-up RKL together with Rostock University will develop a TRL 5 wind energy power stack with Condition and Health Monitoring based on online chip temperature and on-state voltage measurement.
Solar medium voltage DC collection grids and meshed high voltage transmission grids will play an important role in the future. As third and fourth pilots, a TRL 5 DC-DC converter and a TRL 5 DC circuit breaker including condition monitoring are being developed by the MoWiLife university partners KTH Stockholm and University of Aberdeen.
While SiC is today’s Wide Bandgap material for high power applications, ultra-high voltage Ultra-Wide Bandgap semiconductors may allow further efficiency improvements for future HVDC converters. The MoWiLife industrial partner DiamFab together with two IUNET universities will work on diamond as the ultimate semiconductor material. The TRL is still low but the potential for energy saving is high.</t>
  </si>
  <si>
    <t xml:space="preserve">https://ec.europa.eu/info/funding-tenders/opportunities/portal/screen/opportunities/projects-details/43108390/101172657 </t>
  </si>
  <si>
    <t>mowilife.eu/about-the-project/</t>
  </si>
  <si>
    <t>info@mowilife.eu</t>
  </si>
  <si>
    <t>UNIVERSITAET ROSTOCK, INFINEON TECHNOLOGIES AG, VESTAS WIND SYSTEMS A/S, ROSTOCKER KOMPETENZZENTRUM FUR LEISTUNGSELEKTRONIK GMBH, DIAMFAB, AALBORG UNIVERSITET, KUNGLIGA TEKNISKA HOEGSKOLAN, THE UNIVERSITY COURT OF THE UNIVERSITY OF ABERDEEN, UNIVERSITA DEGLI STUDI DI MODENA E REGGIO EMILIA, UNIVERSITA DEGLI STUDI DI PADOVA</t>
  </si>
  <si>
    <t>No google form answer-&gt; followed up</t>
  </si>
  <si>
    <t>SAFEPOWER</t>
  </si>
  <si>
    <t>Safer and More Reliable WBG/UWBG-Based MVDC Power Converters</t>
  </si>
  <si>
    <t>Electrification coupled with renewable electricity supply is a key pathway to achieve a deep decarbonization of our society and contribute to an energy transition in a sustainable way. The electric energy demand based on distributed renewable sources is going to be even more important and a more efficient, secure, flexible and affordable energy distribution should be envisaged for the next future. If these requirements are not met, the replacement of well-established solutions based on fossil fuels will be unfeasible. Consequently, apart from the evident environmental impacts, collateral effects could occur, such as great blackouts at national and continental level. In this scenario, SAFEPOWER first explores and investigates on essential digital, enabling, and emerging technologies to achieve a new generation of power converters for solar applications: i) capable of anticipating failures to prevent downtime using effective Condition and Health Monitoring (C&amp;HM) solutions assisted by AI strategies, ii) based on more compactly-packaged, efficient, rugged and affordable Silicon Carbide (SiC) power MOSFETs, diodes and solid-state DC breakers with a more sustainable manufacturing, and iii) prospecting on Ga2O3-based emerging power devices (MESFETs, diodes and solid-state DC breakers) especially designed for this application. Leveraging these technologies, SAFEPOWER studies and proposes new converter topologies and control schemes to enhance their compactness, sustainability, competitiveness, and security. Additionally, these technologies streamline cost-effective maintenance through AI-assisted intervention plans and AI-enabled ""limp mode"" operation with derating strategies, which can be extended to offshore wind energy conversion. Therefore, the adoption of SAFEPOWER's technological solutions in the EU solar sector not only will establish a competitive advantage against non-EU power converter manufacturers, but also will enable their initial deployment within the EU</t>
  </si>
  <si>
    <t xml:space="preserve">https://ec.europa.eu/info/funding-tenders/opportunities/portal/screen/opportunities/projects-details/43108390/101172940 </t>
  </si>
  <si>
    <t>safepowerproject.eu</t>
  </si>
  <si>
    <t>safepowerproject.eu/contact/</t>
  </si>
  <si>
    <t>AGENCIA ESTATAL CONSEJO SUPERIOR DE INVESTIGACIONES CIENTIFIC…, POWER ELECTRONICS ESPANA SL, SWANSEA UNIVERSITY, UNIVERSITY OF WARWICK, CLAS-SIC WAFER FAB LIMITED, UNIVERSITE DE TECHNOLOGIE DE TARBES, CENTRE NATIONAL DE LA RECHERCHE SCIENTIFIQUE CNRS, UNIVERSITE DE VERSAILLES SAINT-QUENTIN EN YVELINES, LATVIJAS UNIVERSITATES CIETVIELU FIZIKAS INSTITUTS, POLITECNICO DI MILANO</t>
  </si>
  <si>
    <t>Aquila</t>
  </si>
  <si>
    <t>Aquila Interoperability Package</t>
  </si>
  <si>
    <t>UKRI- BEIS</t>
  </si>
  <si>
    <t>A world-leading project which will develop a Multi-Terminal, Multi-Vendor DC-hub in Peterhead; establishing the foundations for DC-Grids in GB. This DC-Hub in Peterhead reduces the need for on-shore converter stations, thereby minimising costs, and environmental impacts.</t>
  </si>
  <si>
    <t>Locally funded with industrial co-financing</t>
  </si>
  <si>
    <t>TRL 8-9</t>
  </si>
  <si>
    <t>https://www.hvdccentre.com/innovation-projects/aquila-interoperability-package/</t>
  </si>
  <si>
    <t>hvdccentre.com/find-us/</t>
  </si>
  <si>
    <t>info@hvdccentre.com</t>
  </si>
  <si>
    <t>Ben Marshall/Perry</t>
  </si>
  <si>
    <t>The National HVDC Centre, SSEN, Mitsubishi Electric Corporation, Hitachi Energym GE Vernova, Siemens Energy, National Grid ESO</t>
  </si>
  <si>
    <t>CABLEGNOSIS</t>
  </si>
  <si>
    <t>Life Cycle Center for Power CABLE diaGNOSIS</t>
  </si>
  <si>
    <t>HORIZON-CL5-2024-D3-01-15</t>
  </si>
  <si>
    <t>The EU goals for the clean energy transition require at least a 55% reduction in greenhouse gas emissions (from 1990 levels) by 2030, according to the ‘Fit for 55’ package. To achieve these goals, electricity grids will be required to operate in an overall context of 50% electricity production from RES of any scale by 2030. The huge rise in the share of solar PV and wind in total generation fundamentally reshapes the European power system and significantly increases the need to build new HVAC or HVDC cable connections. These will have a crucial role to link islands or offshore wind parks to mainland or to connect countries over long distances. The CABLEGNOSIS project aims to deliver innovative cable technologies that will support the clean energy transition era for the 2050 targets set at European level. CABLEGNOSIS project will develop innovative insulation and conductor design technologies, high performance and environmentally friendly cable insulation materials, ageing studies of superconducting cables, recyclability technologies for the materials used in power cables, as well as pre-fault condition, aging and remote monitoring AI-based tools. A feasibility assessment framework and detailed analysis for the use of superconducting cables for submarine connections. A respective feasibility analysis will be developed for the offshore wind parks in The Netherlands and Germany. The CABLEGNOSIS technologies will be validated in five European countries (Italy, UK, Greece, Hungary, Cyprus). CABLEGNOSIS will deliver a complete deployment plan for supporting the development and operation of efficient, reliable and environmentally friendly cable systems to support the energy transition. The deployment plan will provide the scalability and replicability framework of using the CABLEGNOSIS technologies in future cable development projects, with emphasis in the UK-Morocco interconnection, Cyprus-Israel interconnection, offshore developments in the Aegean Sea.</t>
  </si>
  <si>
    <t>cablegnosis.eu</t>
  </si>
  <si>
    <t>southampton.ac.uk/research/projects/horizon-europe-cablegnosis-life-cycle-center-for-power-cable-diagnosis</t>
  </si>
  <si>
    <t>pll@ecs.soton.ac.uk</t>
  </si>
  <si>
    <t>EREVNITIKO PANEPISTIMIAKO INSTITOUTO SYSTIMATON EPIKOINONION…, ECOLE SUPERIEURE DE PHYSIQUE ET DECHIMIE INDUSTRIELLES DE LA  VILLE DE PARIS, IWO PROJECT BV, UNIVERSITY OF CYPRUS, UNIVERSITY OF SOUTHAMPTON, UNIVERSITY OF GLASGOW, RINA CONSULTING SPA, CINTECH SOLUTIONS LTD, SMART SUSTAINABLE SOCIAL INNOVATIONS MONOPROSOPI IKE, FUTURE ENERGY INNOVATIVE TECHNOLOGIES I.K.E., Xlinks Limited, INALIO LTD, KOMPANIA ZA SAVREMENNI TEHNOLOGIII INOVATSII, KOZHASZNU ALAPITVANY A HUMAN ELEKTROTECHNIKAERT, ASG SUPERCONDUCTORS SPA, ARCHI ILEKTRISMOU KYPROU, ELEKTROENERGIEN SISTEMEN OPERATOR EAD</t>
  </si>
  <si>
    <t>DCDYNAMIC</t>
  </si>
  <si>
    <t>accelerating DC DYNAMIC cable technology for sustainable european electricity grid</t>
  </si>
  <si>
    <t>Offshore wind generation is critical to realizing the European Green Deal and the broader EU ambition to reach climate-neutrality by 2050. A third of all the offshore capacity installed could be floating since this technology unlocks wind potential in deeper waters at greater distances offshore. Technological trends have advanced towards high-voltage direct current (HVDC) as a mature solution over long-distance transmission. Dynamic export cables float in the water and carry power from the moving platform to the grid. A key challenge is these cables need to accommodate combined electro-mechanical-thermal stresses. No HVDC dynamic export cables currently exist and industry views this as a critical bottleneck for floating offshore wind development. Therefore, this is a key enabling technology for secure grid integration of large-scale and long-distance floating offshore wind power plants. HVDC dynamic cables for floating offshore applications present unique challenges and risks from technical, environmental, operational, and economical perspectives. To address these complex inter-disciplinary issues, this project brings together a consortium from academic experts, manufacturers, users, and insurance advisors. The project will: (i) validate the insulation reliability of a new dynamic HVDC export cable, (ii) establish fundamental understanding of combined electro-mechanical-thermal aging mechanisms, facilitating the development of test protocols that qualify and verify the integrity of HVDC dynamic cables, (iii) identify routes for material sustainability for the cable to meet the EU’s circular economy ambitions, and (iv) use the underpinning technical knowledge gained to reduce risk and build confidence for deploying the new cable technology and thus enhancing the insurability and financial viability of future floating offshore infrastructure. As a result, a prototype 320 kV dynamic HVDC export cable core will be designed, manufactured, and validated in this project.</t>
  </si>
  <si>
    <t xml:space="preserve">https://ec.europa.eu/info/funding-tenders/opportunities/portal/screen/opportunities/projects-details/43108390/101172817 </t>
  </si>
  <si>
    <t>https://www.dcdynamic.eu/</t>
  </si>
  <si>
    <t>https://www.dcdynamic.eu/contact/</t>
  </si>
  <si>
    <t>communication@dcdynamic.eu</t>
  </si>
  <si>
    <r>
      <rPr>
        <b/>
        <sz val="8"/>
        <color theme="1"/>
        <rFont val="Calibri"/>
        <family val="2"/>
        <scheme val="minor"/>
      </rPr>
      <t>THE UNIVERSITY OF MANCHESTER,</t>
    </r>
    <r>
      <rPr>
        <sz val="8"/>
        <color theme="1"/>
        <rFont val="Calibri"/>
        <family val="2"/>
        <scheme val="minor"/>
      </rPr>
      <t xml:space="preserve"> UNIVERSITAT POLITECNICA DE CATALUNYA, SKOWRONNEK &amp; BECHNAK GMBH, UNIVERSITAT WIEN, NKT HV CABLES AB, SHELL RESEARCH LIMITED, PNO INNOVATION GMBH, EIDGENOESSISCHE TECHNISCHE HOCHSCHULE ZUERICH</t>
    </r>
  </si>
  <si>
    <t>PivotBuoy</t>
  </si>
  <si>
    <t>H2020-LC-SC3-2018-2019-2020</t>
  </si>
  <si>
    <t>Its main objective is to reduce the current the Levelized Cost Of Energy (LCOE) of floating wind by 50% through the validation of the “PivotBuoy”, an innovative system that aims to reduce the costs of mooring systems and floating platforms, allows faster and cheaper installation and a more reliable and sustainable operation.</t>
  </si>
  <si>
    <t>MVDC</t>
  </si>
  <si>
    <t>https://cordis.europa.eu/project/id/815159</t>
  </si>
  <si>
    <t>https://pivotbuoy.eu/</t>
  </si>
  <si>
    <t>Done</t>
  </si>
  <si>
    <t>https://www.x1wind.com/contact/</t>
  </si>
  <si>
    <t>info@x1wind.com</t>
  </si>
  <si>
    <t>FLEXIGRID</t>
  </si>
  <si>
    <t>The project will create an enabling architecture for small and medium Distribution System Operators (DSOs)  to unlock flexibility resources. Through a cross sectoral integration and optimizing of resources, especially those existing in the coupling between different energy vectors, as well as demand response using charging schemes of electric vehicles (EVs) or storage, DSOs will be able to meet the forthcoming capacity shortage with flexibility and updating old systems with smart technology.
In Flexigrid organizations from all over Europe cooperate to leverage digital and smart grid technologies at the grid edges. The project will deliver IoT platforms, peer-to-peer and peer-to-pool marketplaces, vehicles-to-grid, power-to-heat and power-to-gas solutions, as well as innovative business models.
Flexigrid will equip DSOs with advanced tools to enhance observability and controllability of distribution networks, while demonstrating both pool-based and peer-to-peer market mechanisms. From these market implementations further development will demonstrate a flexible DSO-Customers coordination platform for efficient real-time trading of energy and grid services between market actors.</t>
  </si>
  <si>
    <t>https://cordis.europa.eu/project/id/864579</t>
  </si>
  <si>
    <t>https://flexigrid.org/</t>
  </si>
  <si>
    <t>https://flexigrid.org/contact/</t>
  </si>
  <si>
    <t>magnus.andersson@imcginternational.com</t>
  </si>
  <si>
    <t>linda.rydstrom@imcginternational.com</t>
  </si>
  <si>
    <t>tuan.le@chalmers.se</t>
  </si>
  <si>
    <t>Making City</t>
  </si>
  <si>
    <t>Launched in December 2018 and coordinated by the CARTIF Technology Centre, MAKING-CITY will address and demonstrate advanced procedures and methodologies based on the Positive Energy District (PED) during 72 months. A PED is defined as “a district with annual net zero energy import and net zero carbon emissions, working towards an annual local surplus production of renewable energy” in the European Strategic Energy Technology Plan (SET Plan).
Derived from the Positive Energy Block (PEB) definition established by the European Innovation Partnership on Smart Cities and Communities (EIP-SCC), a PED is a delimited urban area composed of buildings with different typologies and public spaces where the total annual energy balance must be positive. Therefore, the district will have an extra energy production that can be shared with other urban zones. The total energy balance is the energy taken from outside the district minus the energy delivered inside the district.
Even if all energy carriers can be considered as potential energy inputs and/or outputs, only primary energy units make a suitable calculation of energy flows to establish the total energy balance. Finally, achieving PEDs means that the amount of energy delivered by the district must be higher than the amount of energy supplied from outside.</t>
  </si>
  <si>
    <t>https://cordis.europa.eu/project/id/824418</t>
  </si>
  <si>
    <t xml:space="preserve">contact@makingcity.eu </t>
  </si>
  <si>
    <t>XFLEX-Hydro</t>
  </si>
  <si>
    <t>Upgrading hydropower plants:
Hydropower plants are the backbone of renewable power systems. Not only are hydropower plants able to provide baseline energy and peak power, they can also deliver the full range of services that enable the grid to be flexible and absorb energy from other sources like solar and wind. Hydropower plants can provide: fast frequency control, fast start/stop, fast transition from generating to pumping modes, high ramping rate, inertia emulation, etc.
“The project aims to increase hydropower’s potential in terms of plant efficiency, thereby boosting electrical power systems and enabling plant and system operators to operate more successfully in electricity markets. This can make an impactful contribution to European renewable energy objectives and policies.”
The technological solutions being demonstrated by the project are: 
Digitalisation tools (the project’s Smart Power Plant Supervisor or SPPS): the SPPS aims to reduce maintenance needs and plant outage time, increase efficiency and minimise stresses on equipment under increased flexible operation. This will ultimately support hydropower plant operators in their decision-making regarding the provision of flexibility services to the grid.
Integration of advanced control for a battery storage system: hybridising a battery storage system at a run-of-river hydropower plant, with the aim of providing extended flexibility and fast response services to the grid and increasing plant availability.
Integration of pumping and generating power regulation using Hydraulic Short Circuit (HSC): through the tandem operation of pumping and generating modes, HSC can enhance the power regulation services and operating ranges offered by pumped storage hydropower plants.
Integration of Doubly Fed Induction Machine (DFIM) variable-speed technology: aiming to extend operating range and add flexibility capabilities for the grid, while also improving annual efficiency and residual lifetime. Enhancing the power regulation range by running DFIM in HSC mode is also being assessed. ‍
Integration of Full-Size Frequency Converter (FSFC) variable-speed technology: upgrading hydropower potential by integrating FSFC variable-speed technology, using its high flexibility capability and enhanced functionalities for hydropower plant operation.</t>
  </si>
  <si>
    <t>https://cordis.europa.eu/project/id/857832</t>
  </si>
  <si>
    <t>xflexhydro.com/event/webinar-progress-update-on-the-xflex-hydro-project</t>
  </si>
  <si>
    <t xml:space="preserve">xflexhydro@hydropower.org </t>
  </si>
  <si>
    <t>2GW Programme</t>
  </si>
  <si>
    <t>Industrial - non-Grant funded</t>
  </si>
  <si>
    <t>Programme designed for the functional and detailed design and delivery of 2 GW HVDC equipment (Cables, Converters &amp; auxilliary equipment) and the civil engineering around this. Initiated by TenneT and initially focussed on single vendor Point to Point systems, theses are being designed to facilitate expansion to multiterminal and potentially multivendor grid structures.</t>
  </si>
  <si>
    <t>TRL 9</t>
  </si>
  <si>
    <t>https://www.tennet.eu/2gw-program</t>
  </si>
  <si>
    <t>tennet.eu/contact</t>
  </si>
  <si>
    <t>servicecenter@tennet.eu</t>
  </si>
  <si>
    <t>Amprion, TenneT GmbH, 50Hertz, TransnetBW</t>
  </si>
  <si>
    <t>Heide Hub (DC4X programme)</t>
  </si>
  <si>
    <t>Project to construct a multiterminal hub connecting offshore wind generation to different regions in Germany distributing this power utilising HVDC infrastructure</t>
  </si>
  <si>
    <t>tennet.eu/de-en/projects/multiterminal-hubs#38791</t>
  </si>
  <si>
    <t>multiterminal-hubs@tennet.eu</t>
  </si>
  <si>
    <t>Bornholm Island</t>
  </si>
  <si>
    <t>Project to design and build an HVDC multiterminal hub on Bornholm island connecting Denmark and Germany, and offshore wind farms in the Baltic Sea, Initiated and managed by Energinet, 50 Hertz and Orsted.</t>
  </si>
  <si>
    <t>https://bornholmenergyisland.eu/en/#bei</t>
  </si>
  <si>
    <t>https://www.50hertz.com/en/BEI/</t>
  </si>
  <si>
    <t>tobias.frank@50hertz.com</t>
  </si>
  <si>
    <t>North Sea Wind Power Hub Programme</t>
  </si>
  <si>
    <t>Other Govt Funded</t>
  </si>
  <si>
    <t>1.19-0001-NLDE-S-M-20</t>
  </si>
  <si>
    <t>R&amp;I vehicle utilised by Energinet, TenneT and Gasunie, for system integration, technical fesability, cost and benefit, and regulation and market design of large scale offshore wind in the North Sea.  It includes the development of functional requirements related to multiterminal HVDC systems.</t>
  </si>
  <si>
    <t>TRL 5-6</t>
  </si>
  <si>
    <t>PMG(JM) and GL</t>
  </si>
  <si>
    <t>https://northseawindpowerhub.eu/</t>
  </si>
  <si>
    <t>On Hold?</t>
  </si>
  <si>
    <t>https://northseawindpowerhub.eu/about-nswph/contact-information</t>
  </si>
  <si>
    <t>info@northseawindpowerhub.eu</t>
  </si>
  <si>
    <t>Princess Elisabeth Island</t>
  </si>
  <si>
    <t>Development of an offshore caisson island to connect the Belgian grid to the UK and to Denmark initially. Point to point connections are planned to be connected later on the DC side.</t>
  </si>
  <si>
    <t>elia.be/en/infrastructure-and-projects/infrastructure-projects/princess-elisabeth-island</t>
  </si>
  <si>
    <t>https://www.elia.be/en/infrastructure-and-projects/infrastructure-projects/princess-elisabeth-island</t>
  </si>
  <si>
    <t>riverains@elia.be</t>
  </si>
  <si>
    <t>EasyDC-FOS</t>
  </si>
  <si>
    <t>Towards a dominant renewable energy generation scenario in the EU, it is key to modernise transmission systems for an efficient transport of the energy produced. The deployment of HVDC systems plays a crucial role in enabling electricity transmission over long distances with minimal losses. There is the need to bring new cable technologies that can increase the life cycle of future HVDC systems, and longer reach, more precise, easy to install sensor-based technologies to analyse cable status and locate potential faults. EasyDC-FOS project will commit to demonstrating a new generation of HV cable systems with optimised energy transport capability and longer life period, due to the use of an alternative XLPE insulation material, paired with the development of a series of smart tools for monitoring ageing and efficient fault detection in transmission networks, and reaching a TRL5 by the involvement of 3 demonstrators, 1 test bench and 2 real-world use cases, in different EU countries. This will be achieved by the: 1) optimisation of insulation materials for HVDC cables with operating temperature over 90ºC; 2) development of predictive models of physics and ageing behaviour of new cable system in response to thermal, acoustic and electric field stress stimulus; 3) prototyping of a set of fibre-based DTS, DAS, point vibration, and PD monitoring systems for long-distance cable corridors; and 4) integration into a cybersecure Edge Infrastructure that will allow real-time monitoring of cable conditions, as well as immediate response from TSOs, satisfying the KPIs in terms of system efficiency and stability, lifetime and thermal capacity assessment, and the accuracy of the sensors. For that purpose, EasyDC-FOS is bringing together a wide experienced consortium led by LMK, involving leading industrial technology developers of cables systems, a cable OEM, academic institutions, two TSOs, a key sector association, and sustainability and management experts at European level.</t>
  </si>
  <si>
    <t xml:space="preserve">https://ec.europa.eu/info/funding-tenders/opportunities/portal/screen/opportunities/projects-details/43108390/101172806 </t>
  </si>
  <si>
    <t>easydcfos-project.eu</t>
  </si>
  <si>
    <t>lumiker@lumiker.com</t>
  </si>
  <si>
    <t>DAEDALOS</t>
  </si>
  <si>
    <t>HORIZON-CL5-2024-D3-01-17</t>
  </si>
  <si>
    <t>The optimised connection between power system design, preoperational planning, and real-time monitoring and control is crucial for effective stability management of future power systems. This applies to both the HVDC/MTDC power system connecting renewable energies and the AC/DC hybrid power system. Real-time capable algorithms and tools play a significant role in enabling optimal operation of the hybrid AC/DC system, ensuring the avoidance of circular flows and supporting security analyses. Additionally, innovative ancillary services such as frequency control, mitigation of periodic frequency fluctuations, voltage regulation, and reactive power control are essential for stability management. Managing and controlling hybrid AC/DC systems and HVDC grids is a complex task that requires a collaborative effort among the main stakeholders such as TSOs, DSOs, OEMs, Policymakers and regulatory bodies and Energy producers and energy consumers. 
The DAEDALOS project aims to address this complex task to facilitate the transition of the current power grid towards a novel approach where such AC/DC hybrid systems and MVDC/HVDC grids are foreseen to enable the growth of intermittent renewable energy sources. The DAEDALOS project is a 48-months project, divided in 7 WPs, that sets out to develop a comprehensive framework and specific advanced software tools to support planning, operation and monitoring of AC/DC hybrid systems and MVDC/HVDC grids on a state-of-the-art SCADA system, addressing and going beyond both current and future issues of these systems (such as low frequency oscillations detection and mitigation, RoCoF, short-circuit prevention, inertia estimation, etc.). DAEDALOS novel technologies will be developed and tested at TRL6-7: two demonstrators, one in the campus facility of University of Aachen, and the other in the University of Catalunya facility, will be realised to demonstrate the performances and the overall readiness of the proposed solution.</t>
  </si>
  <si>
    <t>https://ec.europa.eu/info/funding-tenders/opportunities/portal/screen/opportunities/projects-details/43108390/101172829</t>
  </si>
  <si>
    <t>https://www.daedalos-project.eu/</t>
  </si>
  <si>
    <t>ST-O-1 </t>
  </si>
  <si>
    <t>info@daedalos-project.eu</t>
  </si>
  <si>
    <t>Interscada</t>
  </si>
  <si>
    <t>The ongoing transformation of the European energy sector is crucial to reduce CO2 emissions and increase security of supply and independence from energy imports. A pillar of this transformation is increased power generation from renewable resources, especially wind power and photovoltaics, but also electrification of the heating and mobility sector. These generators and consumers of electrical energy are increasingly connected to the power grid via power electronic converters. Furthermore, DC lines and subnetworks are built to reduce power conversion losses and achieve cost-efficient network strengthening. Due to these trends, power systems are increasingly hybrid AC/DC systems, and their dynamic is highly influenced by power electronic devices. Maintaining system stability and situation awareness in such hybrid systems is a challenge for system operators on distribution and transmission level and creates a need for SCADA systems that are adaptable and help operators to tackle the challenges posed by the rapid transformation of the grids. InterSCADA is committed to developing and providing an open-source, vendor-independent SCADA system for operators. This will enable them to quickly adapt to sudden system perturbations, implement new monitoring and control functions, and maintain situational awareness. The InterSCADA platform will implement a set of relevant functions as microservices, creating a modular SCADA system for system operators. The InterSCADA solutions will be deployed and tested in demonstration sites in four different countries, involving both distribution and transmission system operators. Furthermore, InterSCADA will provide recommendations to grid codes and standards for hybrid AC/DC systems, aiming to facilitate the transformation of the power grid while ensuring the maintenance of stability and reliability.</t>
  </si>
  <si>
    <t xml:space="preserve">https://ec.europa.eu/info/funding-tenders/opportunities/portal/screen/opportunities/projects-details/43108390/101173007 </t>
  </si>
  <si>
    <t>https://interscada.eu/</t>
  </si>
  <si>
    <t>interscada.eu/contacts/</t>
  </si>
  <si>
    <t xml:space="preserve">interscada-all-request@fit.fraunhofer.de </t>
  </si>
  <si>
    <t xml:space="preserve">info@interscada.eu </t>
  </si>
  <si>
    <t>Dirk/john (grids group)</t>
  </si>
  <si>
    <t>Inter-oPen</t>
  </si>
  <si>
    <t>HORIZON-MSCA-2022-DN-01-01</t>
  </si>
  <si>
    <t>Inter-oPEn aims at educating and training highly qualified researchers and address power-electronic (PE) assets’ interoperability in modern power networks.</t>
  </si>
  <si>
    <t>Marie Curie Actions (MCA)</t>
  </si>
  <si>
    <t>TRL 1-3</t>
  </si>
  <si>
    <t>https://cordis.europa.eu/project/id/101119349</t>
  </si>
  <si>
    <t>inter-open.eu</t>
  </si>
  <si>
    <t>MT-Oth-HCD</t>
  </si>
  <si>
    <t>contact@inter-open.eu</t>
  </si>
  <si>
    <t xml:space="preserve">Dirk </t>
  </si>
  <si>
    <t>GridforLoads</t>
  </si>
  <si>
    <t>HORIZON-CL5-2024-D2-01</t>
  </si>
  <si>
    <r>
      <rPr>
        <b/>
        <sz val="8"/>
        <color theme="5" tint="-0.499984740745262"/>
        <rFont val="Calibri"/>
        <family val="2"/>
        <scheme val="minor"/>
      </rPr>
      <t xml:space="preserve">Grid stability with smart loads
</t>
    </r>
    <r>
      <rPr>
        <sz val="8"/>
        <color theme="5" tint="-0.499984740745262"/>
        <rFont val="Calibri"/>
        <family val="2"/>
        <scheme val="minor"/>
      </rPr>
      <t>Modern power systems are changing rapidly with the rise of renewable energy, electric vehicles and digital technologies. Unlike traditional power plants, solar and wind energy cannot easily adjust their output to balance the grid. This makes it harder to ensure stability and meet energy demands. Current solutions, like using batteries or reducing renewable output, are costly and inefficient. With this in mind, the EU-funded GridForLoads project offers a smarter solution. It shifts grid-support functions to energy-consuming devices, known as grid forming loads. By enabling devices like electric vehicle chargers and pump drives to stabilise the grid, renewables can operate at full capacity. The project will pave the way for a more reliable and sustainable energy system.</t>
    </r>
  </si>
  <si>
    <t>https://ec.europa.eu/info/funding-tenders/opportunities/portal/screen/opportunities/projects-details/43108390/101192350/HORIZON?keywords=GridforLoads&amp;isExactMatch=true&amp;order=DESC&amp;pageNumber=NaN&amp;sortBy=relevance</t>
  </si>
  <si>
    <t>https://www.gridforloads.eu/</t>
  </si>
  <si>
    <t>ST-O-2 </t>
  </si>
  <si>
    <t>https://www.gridforloads.eu/contact</t>
  </si>
  <si>
    <t>oriol.gomis@upc.edu</t>
  </si>
  <si>
    <t xml:space="preserve">MaksGrid </t>
  </si>
  <si>
    <t>PILOT-E</t>
  </si>
  <si>
    <t>«MaksGrid» will develop innovative measures and solutions in the grid in the form of increased digitalization, better management, better analyses and insight into the state of the grid, better understanding and monitoring of risk, solutions that can reduce the consequences of errors, better resource utilization, coordination between TSO and DSO, better planning and operation, as well as better interaction with large industry and new power production.</t>
  </si>
  <si>
    <t>Pilot-E</t>
  </si>
  <si>
    <t>dnv.com/news/2024/maksgrid-project-aims-to-increase-utilization-of-norwegian-power-grid-by-25/</t>
  </si>
  <si>
    <t>contact.energysystems@dnv.com</t>
  </si>
  <si>
    <t>DCforEU</t>
  </si>
  <si>
    <t>HORIZON-CL5-2023-D3-01-16</t>
  </si>
  <si>
    <t>https://www.dcforeu.com/</t>
  </si>
  <si>
    <t>MT-Oth-RI</t>
  </si>
  <si>
    <t>secretariat@dcforeu.com</t>
  </si>
  <si>
    <t>Etch</t>
  </si>
  <si>
    <t xml:space="preserve">The future transmission system shall be multi-gigawatt, power electronics based and underground and requires massive innovation to realize a sustainable, reliable and cost-effective energy system. By fostering a culture of continuous learning and adaptation, we aspire to be the foremost thought leader and catalyst for research and innovation in the field of electricity infrastructure, driving progress towards a more interconnected, electrified, and sustainable world. 
Developing the future transmission system that is necessary to meet our sustainability goals is a mars-mission, which requires an acceleration to succeed, and this through coordination, cooperation and innovation. 
To support this, Etch will:   
Research: perform excellent research in the domain of underground (HVDC) grids 
Collaborate with industry through the development of a partnership programme 
Develop workforce through an offering of training courses </t>
  </si>
  <si>
    <t xml:space="preserve">Locally funded </t>
  </si>
  <si>
    <t>PMG (DVH)</t>
  </si>
  <si>
    <t>etch.be/en</t>
  </si>
  <si>
    <t>Control and protection, planning</t>
  </si>
  <si>
    <t>https://etch.be/en/research/industrial-ecosystem</t>
  </si>
  <si>
    <t>Jaak.Hulsbosch@energyville.be</t>
  </si>
  <si>
    <t>Directions</t>
  </si>
  <si>
    <t>Energy hubs are a new concept that is essential for the development of the offshore HVDC grid. They collect a large amount of offshore energy and facilitate cost-effective integration into the electricity grid. In contrast, such energy hubs have not yet been practically realized and they behave fundamentally different from existing electricity systems. Consequently, several fundamental and conceptual uncertainties remain. Furthermore, specific case studies remain necessary for the specific implementation of a Belgian offshore grid.</t>
  </si>
  <si>
    <t>jef.beerten@kuleuven.be</t>
  </si>
  <si>
    <t>TRILATE</t>
  </si>
  <si>
    <t>TRILATE investigates the need for transport infrastructure (includes export and import) in order to guarantee the security of energy supply to industrial clusters (in Belgium).</t>
  </si>
  <si>
    <t>https://trilate.eu/en</t>
  </si>
  <si>
    <t>MT-P-2 </t>
  </si>
  <si>
    <t>Planning</t>
  </si>
  <si>
    <t>Greet.VanEetvelde@UGent.be</t>
  </si>
  <si>
    <t>lieven.vandevelde@ugent.be</t>
  </si>
  <si>
    <t>Joannes.Laveyne@UGent.be</t>
  </si>
  <si>
    <t>CROCODILE</t>
  </si>
  <si>
    <t>CROCODILE aims to foster the integration of offshore wind energy by reducing investment risks in offshore infrastructure. This is done by analysing the efficiency of market design and implementation choices for offshore grids, with respect to day-ahead markets, balancing and flexibility needs, the impact on reserve capacity requirements and long-term incentives such as power purchase agreements (PPAs). The analysis will be conducted from a multi-stakeholder perspective, to stimulate the participation of large consumers, citizens, SMEs and local authorities. Ultimately, recommendations will be formulated to ensure that offshore investments benefit the welfare of all stakeholders.</t>
  </si>
  <si>
    <t>https://energyville.be/en/project/crocodile-cross-border-coordination-of-offshore-grids-under-different-designs-for-day-ahead-and-ancillary-service-markets/#:~:text=CROCODILE%20aims%20at%20fostering%20offshore,offshore%20investments%20for%20all%20stakeholders.</t>
  </si>
  <si>
    <t xml:space="preserve">hakan.ergun@energyville.be </t>
  </si>
  <si>
    <t>R2D2-NET</t>
  </si>
  <si>
    <t>MSCA-IF-2017</t>
  </si>
  <si>
    <t>This research will employ a new concept called virtual conductor that has been introduced by the Fellow through his PhD research. The overriding objective of the project is to investigate virtual conductors as the Direct Current (DC) equivalent of Soft Normally Open Points (SNOP), using them for improving the reliability of DC electricity distribution networks through DC network reconfiguration. Many consumer electronic devices need direct current (DC) input. All these DC devices require conversion of the supplied AC power into DC, and that conversion typically uses inefficient rectifiers. While the concept of using DC power distribution to interface distributed energy sources and loads to the power grid seems appealing at first, several issues must be addressed before this can be implemented fully. Intelligent control methods are investigated worldwide, to manage Distributed Energy Resource (DER) dispatch. Intelligent control can be extended to help improve operational security and reliability of electricity networks by utilising flexible resources. This research will focus on:  1. Quantifying the benefits of a reconfigurable DC network with virtual conductors. 2. Measuring the impact of introducing a reconfigurable DC network on electricity supply reliability, through the changes in specific reliability indices. 3. Extending existing intelligent control code available by the supervisor, to design an intelligent control system which regulates the virtual conductors and implements their reconfiguration capabilities.</t>
  </si>
  <si>
    <t>https://r2d2project.eu/</t>
  </si>
  <si>
    <t>S.Skarvelis-Kazakos@sussex.ac.uk</t>
  </si>
  <si>
    <t>Dirk (Matthaois)</t>
  </si>
  <si>
    <t>LVDC-STD</t>
  </si>
  <si>
    <t>Other</t>
  </si>
  <si>
    <t>The Low Voltage Direct Current (LVDC) technologies have a strong potential to promote the efficient and cost effective deployment and integration of renewable energy sources and storage in residential, commercial and industrial buildings (including data centres). The objectives are to establish a European (CENELEC) Technical Committee on LVDC to accompany the roll-out of this technology. To achieve this, the work plan is organized into 3 work packages in charge of, the organization of a workshop in order to share current works (state of the art) and strategic orientations for the future of LVDC with the European expertise so as to gather the best skills before launching a European technical committee to standardize LVDC technologies (in collaboration with the IEC in the framework of Frankfort Agreement); one of these work packages being dedicated to the overall coordination and management of the project).</t>
  </si>
  <si>
    <t>cencenelec.eu/management-centre/contact-us/</t>
  </si>
  <si>
    <t>info@cencenelec.eu</t>
  </si>
  <si>
    <t>research@cencenelec.eu</t>
  </si>
  <si>
    <t>DCI4CHARGE</t>
  </si>
  <si>
    <t>German Federal Ministry for Economic Affairs and Climate
Action (BMWK) via grant number 01MV23005A-E</t>
  </si>
  <si>
    <t>The DC-INDUSTRIE network, characterized by flexible energy flows, is to be connected with the concept of bidirectional vehicle charging to form an open approach for industrial direct current networks with charging technology. A primary goal is to demonstrate the functionality and synergies exemplarily in test facilities for various power ranges. The construction or modification of suitable facilities requires additional tasks. This includes determining any differing technical requirements for bidirectional charging components (e.g., DC/DC converters) in the DC-INDUSTRIE network. For the functional regulation of energy flows, an extended network management system will be created, which optimizes the influence and added value of bidirectionally connected vehicles through extensive simulations. Different load and operating situations in the industrial DC network are to be classified and considered, and the DC-INDUSTRIE model libraries are to be expanded to include charging components. Technical solutions are to be created from which participating vehicles can benefit, as well as the industrial plant that can utilize their capacity.
Another goal is to improve the process of planning such synergy facilities, openly document it for the market, and furthermore, support and advance standardizations at DKE and IEC through the combination with DC-INDUSTRIE. Overall, the already detailed system concept for industrial DC networks is to be expanded. The further transfer of results will be accelerated through existing networks such as the ODCA (Open Direct Current Alliance) and OCA (Open Charge Alliance) and is intended to serve them as an "enabler."</t>
  </si>
  <si>
    <t>TRL 7-8</t>
  </si>
  <si>
    <t>https://www.ife-owl.de/ueber-uns/team/borcherding-holger</t>
  </si>
  <si>
    <t>holger.borcherding@th-owl.de</t>
  </si>
  <si>
    <t>HybSchaDC</t>
  </si>
  <si>
    <t>German
Federal Ministry of Economic Affairs and Climate Action (BMWK) via grant
number 03EI6091J</t>
  </si>
  <si>
    <t>The goal of the research project "HybSchaDC" is to ensure the power supply of industrial plants through intelligent DC switching devices in both hybrid and purely electronic forms. This is essential for the operation of a direct current-based smart grid for the industry, which provides up to 800VDC at 500A.
For the cross-industry research project HybSchaDC, the consortium consisting of Panasonic, Cluster Power Electronics in ECPE, ETA, Future Systems, Gustav Klein, Fraunhofer IISB, TU-Ilmenau, Heraeus, Siemens, Infineon, Wöhner, Schaltbau, and Phoenix Contact is funded by the German Federal Ministry for Economic Affairs and Climate Action (BMWK). The funding volume amounts to 5.2 million euros.</t>
  </si>
  <si>
    <t>dieter.volm@eu.panasonic.com</t>
  </si>
  <si>
    <t>frank.berger@tu-ilmenau.de</t>
  </si>
  <si>
    <t>EMPOWER</t>
  </si>
  <si>
    <t xml:space="preserve">ERC-2018-COG </t>
  </si>
  <si>
    <t>More than a century ago, the invention of alternating current (AC) transformer has made AC the preferred choice over the direct current (DC) technologies. Line AC transformers are bulky but simple and reliable devices, made out of copper and iron, providing voltage adaptation and galvanic isolation in AC power systems. 
Currently, DC technology is increasing its presence in AC power systems, enabled by progress in semiconductor devices and power electronics based energy conversion. DC power distribution networks can effectively support energy transformation and high penetration of distributed energy resources and energy storage integration (both increasingly being DC by nature) in future energy systems. Despite this shift towards the DC power distribution networks, DC Transformer, offering AC transformer like features (and beyond) does not exist, either conceptually or practically.
To enable the next (r)evolution in power systems, the EMPOWER project will develop the DC Transformer, a novel, flexible, highly efficient, compact, and reliable conversion principle for seamless energy routing in high-power DC distribution networks. Through a holistic approach, novel concepts, integration and optimization, we will demonstrate new design paradigms for galvanically-isolated power conversion. Our approach relies on resonant conversion utilizing high-voltage semiconductor devices in combination with high-frequency magnetic materials. We propose a new approach for the DC Transformer, avoiding active power flow control and instead utilizing control effort for the safety and protection. The DC Transformer will unify functions of a power converter and a protection device into a single power electronics system, improving drastically the conversion efficiency, reliability and power density in future DC power distribution networks. The success of this project will place Europe at the edge of reliable, efficient and safe energy distribution and transmission technologies.</t>
  </si>
  <si>
    <t>https://empower-project.eu/contact-us/</t>
  </si>
  <si>
    <t>empower@pssjd.org</t>
  </si>
  <si>
    <t>DISSEMINATION.EMPOWER@UAM.ES</t>
  </si>
  <si>
    <t>NETWORK DC</t>
  </si>
  <si>
    <t>This project aims to create a DC network that connects multiple offshore wind farms within one DC hub, without the need for intermediate DC/AC and AC/DC conversion. The aim is to reduce the number of AC substations in coastal regions and to simplify the redistribution of generated power to other areas.
The Network DC project will work closely with regulators and potential direct current circuit breaker (DCCB) manufacturers to validate the technical requirements of DCCBs within future DC networks, and to establish an appropriate regulatory framework for this equipement. This will allow DCCBs to be integrated into any future network design in the UK.</t>
  </si>
  <si>
    <t>Locally funded</t>
  </si>
  <si>
    <t>JMM</t>
  </si>
  <si>
    <t>smarter.energynetworks.org/projects/10020383/</t>
  </si>
  <si>
    <t>SSEN, The National HVDC Centre, SuperGrid Institute</t>
  </si>
  <si>
    <t>Novetrol</t>
  </si>
  <si>
    <t>The NOVETROL project aims at developing new Current Limiting (CL) devices, based on high-mobility materials and the extraordinary magnetoresistance (EMR) effect, as well as their integration into Direct Current (DC)-and hybrid AC/DC microgrid infrastructure.</t>
  </si>
  <si>
    <t>https://cordis.europa.eu/project/id/101192615</t>
  </si>
  <si>
    <t>https://www.novetrol.eu/</t>
  </si>
  <si>
    <t>ENTRNCE</t>
  </si>
  <si>
    <t>Others</t>
  </si>
  <si>
    <t>Co-fund, but not all on DC</t>
  </si>
  <si>
    <t>CETP call 1</t>
  </si>
  <si>
    <t>xxxx</t>
  </si>
  <si>
    <t>ST-T-4 </t>
  </si>
  <si>
    <t>CLOSED</t>
  </si>
  <si>
    <t>2021-2022</t>
  </si>
  <si>
    <t>2023-2024</t>
  </si>
  <si>
    <t>Total Funding of EC Projects</t>
  </si>
  <si>
    <t>Of which HVDC</t>
  </si>
  <si>
    <t>Of Which MVDC</t>
  </si>
  <si>
    <t>Of which HVDC/MVDC</t>
  </si>
  <si>
    <t>Of which MVDC/LVDC</t>
  </si>
  <si>
    <t>Of which LVDC</t>
  </si>
  <si>
    <t>Check</t>
  </si>
  <si>
    <t xml:space="preserve"> Set plan 2021 characterisation </t>
  </si>
  <si>
    <t>Theme 1:
Industrialization, scale-up and competitiveness</t>
  </si>
  <si>
    <t>Theme 2:
Technology development</t>
  </si>
  <si>
    <t>Theme 3:
HVDC grid/System integration</t>
  </si>
  <si>
    <t>Thene 4:
\Sustainability and circularity</t>
  </si>
  <si>
    <t>Theme 5:
Sustainability and circularity</t>
  </si>
  <si>
    <t>Project Description</t>
  </si>
  <si>
    <t>ST-O-3 </t>
  </si>
  <si>
    <t>ST-O-4 </t>
  </si>
  <si>
    <t>ST-P-1 </t>
  </si>
  <si>
    <t>MT-T-1 </t>
  </si>
  <si>
    <t>MT-T-2 </t>
  </si>
  <si>
    <t>MT-T-3 </t>
  </si>
  <si>
    <t>MT-T-4 </t>
  </si>
  <si>
    <t>MT-T-5 </t>
  </si>
  <si>
    <t xml:space="preserve">MT-CP-1 </t>
  </si>
  <si>
    <t xml:space="preserve">MT-O-1 </t>
  </si>
  <si>
    <t xml:space="preserve">MT-O-2 </t>
  </si>
  <si>
    <t>MT-P-1 </t>
  </si>
  <si>
    <t>MT-P-3 </t>
  </si>
  <si>
    <t>LT-TCOP-1 </t>
  </si>
  <si>
    <t>Th1KC1: Scaling up production</t>
  </si>
  <si>
    <t>Th1KC2: Standardisation</t>
  </si>
  <si>
    <t>Th1KC3: Asset management</t>
  </si>
  <si>
    <t>Th1KC4: Methods to quantify and manage risk</t>
  </si>
  <si>
    <t>Th1KC5: Responsability and Liability</t>
  </si>
  <si>
    <t>Th2KC1: Affordable and sustainable DC Equipment for Future-Ready (MVDC and) HVDC Systems</t>
  </si>
  <si>
    <t>Th2KC2: Cable systems at all voltage and power levels</t>
  </si>
  <si>
    <t>Th2KC3: Converter technology for seamless, modular and ….</t>
  </si>
  <si>
    <t>Th2KC4: Offshore substations</t>
  </si>
  <si>
    <t>Th3KC1: Analysis of large hybrid AC/DC grids (system level view)</t>
  </si>
  <si>
    <t>Th3KC2: Planning future hybrid AC/DC grids</t>
  </si>
  <si>
    <t>Th3KC3: Operating future hybrid AC/DC grids</t>
  </si>
  <si>
    <t>Th3KC4: Control of HVDC and protection systems for seamless integration (component level view)</t>
  </si>
  <si>
    <t>Th3KC5: towards standardized implementation
(See if it fits under industrialization, or do we mean grid code here?)</t>
  </si>
  <si>
    <t>Th3KC6: Resilience/critical grid infrastructure?</t>
  </si>
  <si>
    <t>Th4KC1: Life Cycle Assesment</t>
  </si>
  <si>
    <t>Th4KC2: Low environmental impact / green certification</t>
  </si>
  <si>
    <t>Th5KC1: Coordinated research at EU level</t>
  </si>
  <si>
    <t xml:space="preserve">Th5KC2: Training academy for HVDC </t>
  </si>
  <si>
    <t>Th5KC3: European wide HVDC education</t>
  </si>
  <si>
    <t> </t>
  </si>
  <si>
    <t>Development of Resistive Superconducting Fault Current Limiters for MVDC (transposeable to HVDC), for an optimum protection of superconducting cables and DC links in coordination with DCCBs</t>
  </si>
  <si>
    <t>New converters to adapt to renewable energy sources
Efforts to transition towards greener renewable energy sources to mitigate climate change have caused numerous disruptions to the unprepared electric grid. These efforts have also made it hard to adapt to these new energy sources and electric vehicle (EV) recharging infrastructure. DC charging infrastructure offers a possible solution for accommodating these new energy sources. However, it would demand the use of efficient, low cost and compact DC/DC converters for LV to MV, which are not currently available. The EU-funded FOR2ENSICS project proposes to develop these converters by utilising ultra-high voltage switching devices based on silicon carbide (SiC) and by developing and utilising low-cost, high-efficiency production processes.</t>
  </si>
  <si>
    <t>The EU's ambition to achieve climate neutrality by 2050 and increase networks interconnection, makes the proliferation of hybrid AC/DC grids a promising solution towards a more interoperable and resilient pan-European system.
In this context, THEUS project aims to showcase advanced methodologies and tools supporting hybrid grids implementation across High Voltage (HV), Medium Voltage (MV), and Low Voltage (LV) levels. To successfully achieve its objectives, the project will develop a set of six planning and six operation solutions, that will be validated in five use cases addressing the most representative challenges faced by European grids. These use cases will rely on accurate models and will be fed with data from five real grids representing different project stages and voltage levels: a planned transnational HVAC/HVDC transmission interconnector connecting Crete-Cyprus-Israel; an existing distribution hybrid grid in Italy; a planned MVDC distribution grid in Turkey; an existing HVAC/HVDC link between Attica-Crete; an existing MVAC/MVDC/LVDC microgrid in Spain. The validation will be conducted on six test benches that will allow to reach TRL 5 by the end of the project.
THEUS assembles a competitive consortium of 15 partners from 8 EU countries, including research organizations, technology manufacturers, electric system operators, a wind farm operator, a SME to guarantee the exploitation of the project solutions, and a European Association to ensure the successful dissemination of the project outcomes.
THEUS will directly impact in the electricity system orchestration of future pan-European AC/DC hybrid architecture by performing a validation campaign in which 2 under-planning networks will be designed, and 3 existing networks will be improved in terms of management and operation. Overall, THEUS is expected to achieve 10-30% reductions in energy losses and 15-20% in O&amp;M costs while ensuring the safe operation of hybrid grids with a higher penetration of RES.</t>
  </si>
  <si>
    <t>To improve the efficiency of power electronics components, facilitating the creation of a new generation of inverters, converters and other power equipment.
There is a pressing need to ensure the seamless operation of reliable power converters, prompting a concerted effort to explore new converter topologies, innovative control techniques, and advanced semiconductor materials like wide bandgap and ultra-wide bandgap technologies.
To address this challenge, FLAGCHIP will pivot around three pillars of innovation: 1) Power Modules, including innovations at device and package level; 2) Condition and Health Monitoring of such Power Electronics and 3) Cost Efficiency of the proposed solution and the system as a whole.
These three pillars will group a total of 13 main innovations that will be developed and tested during the project. In that sense, some of these innovations include strategies for the prediction and prevention of equipment failures minimizing downtime and facilitating cost stress steering and maintenance routines. Also. FLAGCHIP will enhance the efficiency of Power Electronics components, facilitating the creation of a new generation of inverters, converters, and other power equipment for the energy sector. Additionally, the project will reduce space occupancy, with a primary focus on offshore applications, while improving the cost efficiency of power devices and semiconductor fabrication processes.
FLAGCHIP's approaches will be demonstrated within the project’s partners research infrastructures, including AC/DC and DC/DC applications at two strategically chosen pilot sites in France (DC/DC MVDC Converter) and Norway (AC/DC Offshore Wind Turbine and Substation Converter architecture).
To achieve that, FLAGCHIP will rely on a competitive consortium formed by 10 partners, from 7 different states, with a strong research group and leading industrial companies on the sector (2 RTOs, 3 Universities, 3 Large Companies and 2 SMEs) that will deliver 13 Key exploitable results by the end of the project.</t>
  </si>
  <si>
    <t>The Horizon CL5 call D3-01-14 asks for a) Condition and Health Monitoring and b) Wide Bandgap and Ultra-Wide Bandgap power electronics for the energy sector with a focus on converters for wind farms and the DC grid.
The MoWiLife consortium addresses this call with the most advanced technology.
Basis for the four MoWiLife pilots is a 2.3 kV SiC MOSFET, which will be developed by project partner Infineon. It includes a source-gate PiN diode, whose on-state voltage has a strong temperature dependence and can be read out by the gate drive, which will be developed by Rostock University. In addition, self-protection features will be integrated into the SiC chip for robustness and direct water cooling will be realized for higher output power.
Two wind energy converter pilots are being realized in MoWiLife by two industrial partners. As one of the technology leaders in wind energy, Vestas – supported by University of Aalborg – will realize a TRL 6 SiC converter with +20% power density and digital-twin Condition and Health Monitoring. The start-up RKL together with Rostock University will develop a TRL 5 wind energy power stack with Condition and Health Monitoring based on online chip temperature and on-state voltage measurement.
Solar medium voltage DC collection grids and meshed high voltage transmission grids will play an important role in the future. As third and fourth pilots, a TRL 5 DC-DC converter and a TRL 5 DC circuit breaker including condition monitoring are being developed by the MoWiLife university partners KTH Stockholm and University of Aberdeen.
While SiC is today’s Wide Bandgap material for high power applications, ultra-high voltage Ultra-Wide Bandgap semiconductors may allow further efficiency improvements for future HVDC converters. The MoWiLife industrial partner DiamFab together with two IUNET universities will work on diamond as the ultimate semiconductor material. The TRL is still low but the potential for energy saving is high.</t>
  </si>
  <si>
    <t>The optimised connection between power system design, preoperational planning, and real-time monitoring and control is crucial for effective stability management of future power systems. This applies to both the HVDC/MTDC power system connecting renewable energies and the AC/DC hybrid power system. Real-time capable algorithms and tools play a significant role in enabling optimal operation of the hybrid AC/DC system, ensuring the avoidance of circular flows and supporting security analyses. Additionally, innovative ancillary services such as frequency control, mitigation of periodic frequency fluctuations, voltage regulation, and reactive power control are essential for stability management. Managing and controlling hybrid AC/DC systems and HVDC grids is a complex task that requires a collaborative effort among the main stakeholders such as TSOs, DSOs, OEMs, Policymakers and regulatory bodies and Energy producers and energy consumers.
The DAEDALOS project aims to address this complex task to facilitate the transition of the current power grid towards a novel approach where such AC/DC hybrid systems and MVDC/HVDC grids are foreseen to enable the growth of intermittent renewable energy sources. The DAEDALOS project is a 48-months project, divided in 7 WPs, that sets out to develop a comprehensive framework and specific advanced software tools to support planning, operation and monitoring of AC/DC hybrid systems and MVDC/HVDC grids on a state-of-the-art SCADA system, addressing and going beyond both current and future issues of these systems (such as low frequency oscillations detection and mitigation, RoCoF, short-circuit prevention, inertia estimation, etc.). DAEDALOS novel technologies will be developed and tested at TRL6-7: two demonstrators, one in the campus facility of University of Aachen, and the other in the University of Catalunya facility, will be realised to demonstrate the performances and the overall readiness of the proposed solution.</t>
  </si>
  <si>
    <t>Grid stability with smart loads
Modern power systems are changing rapidly with the rise of renewable energy, electric vehicles and digital technologies. Unlike traditional power plants, solar and wind energy cannot easily adjust their output to balance the grid. This makes it harder to ensure stability and meet energy demands. Current solutions, like using batteries or reducing renewable output, are costly and inefficient. With this in mind, the EU-funded GridForLoads project offers a smarter solution. It shifts grid-support functions to energy-consuming devices, known as grid forming loads. By enabling devices like electric vehicle chargers and pump drives to stabilise the grid, renewables can operate at full capacity. The project will pave the way for a more reliable and sustainable energy system.</t>
  </si>
  <si>
    <t xml:space="preserve">The future transmission system shall be multi-gigawatt, power electronics based and underground and requires massive innovation to realize a sustainable, reliable and cost-effective energy system. By fostering a culture of continuous learning and adaptation, we aspire to be the foremost thought leader and catalyst for research and innovation in the field of electricity infrastructure, driving progress towards a more interconnected, electrified, and sustainable world. 
Developing the future transmission system that is necessary to meet our sustainability goals is a mars-mission, which requires an acceleration to succeed, and this through coordination, cooperation and innovation.
To support this, Etch will:  
Research: perform excellent research in the domain of underground (HVDC) grids
Collaborate with industry through the development of a partnership programme
Develop workforce through an offering of training courses </t>
  </si>
  <si>
    <t>More than a century ago, the invention of alternating current (AC) transformer has made AC the preferred choice over the direct current (DC) technologies. Line AC transformers are bulky but simple and reliable devices, made out of copper and iron, providing voltage adaptation and galvanic isolation in AC power systems.
Currently, DC technology is increasing its presence in AC power systems, enabled by progress in semiconductor devices and power electronics based energy conversion. DC power distribution networks can effectively support energy transformation and high penetration of distributed energy resources and energy storage integration (both increasingly being DC by nature) in future energy systems. Despite this shift towards the DC power distribution networks, DC Transformer, offering AC transformer like features (and beyond) does not exist, either conceptually or practically.
To enable the next (r)evolution in power systems, the EMPOWER project will develop the DC Transformer, a novel, flexible, highly efficient, compact, and reliable conversion principle for seamless energy routing in high-power DC distribution networks. Through a holistic approach, novel concepts, integration and optimization, we will demonstrate new design paradigms for galvanically-isolated power conversion. Our approach relies on resonant conversion utilizing high-voltage semiconductor devices in combination with high-frequency magnetic materials. We propose a new approach for the DC Transformer, avoiding active power flow control and instead utilizing control effort for the safety and protection. The DC Transformer will unify functions of a power converter and a protection device into a single power electronics system, improving drastically the conversion efficiency, reliability and power density in future DC power distribution networks. The success of this project will place Europe at the edge of reliable, efficient and safe energy distribution and transmission technologies.</t>
  </si>
  <si>
    <t>Timestamp</t>
  </si>
  <si>
    <t>Email address</t>
  </si>
  <si>
    <t>Name of the project</t>
  </si>
  <si>
    <t>First name of respondent</t>
  </si>
  <si>
    <t>Last name of respondent</t>
  </si>
  <si>
    <t>Part of which company/institution</t>
  </si>
  <si>
    <t>Responsibility in the project</t>
  </si>
  <si>
    <t>Should anyone else be contacted?
If so, please also give their name, email and role in the project</t>
  </si>
  <si>
    <r>
      <t xml:space="preserve">Description of outcomes
</t>
    </r>
    <r>
      <rPr>
        <sz val="8"/>
        <color rgb="FFFFFFFF"/>
        <rFont val="Calibri"/>
        <family val="2"/>
        <scheme val="minor"/>
      </rPr>
      <t xml:space="preserve">
To ensure we properly showcase the achievements of your project, could you share a short description of the actual outcomes you have delivered so far, including any key exploitable results?
This will help us reflect your contributions accurately in our assessment. Links to any reports or other reference documents can also be given (if the given documents have summary conclusions to fully answer the question, then this is definitely enough).
If multiple outcomes/key exploitable results are applicable, please put each on a different line.</t>
    </r>
  </si>
  <si>
    <t>Links to references for description of outcomes</t>
  </si>
  <si>
    <r>
      <t>Gap analysis</t>
    </r>
    <r>
      <rPr>
        <sz val="8"/>
        <color rgb="FFFFFFFF"/>
        <rFont val="Calibri"/>
        <family val="2"/>
        <scheme val="minor"/>
      </rPr>
      <t xml:space="preserve">
Where the project is completed, please confirm that all targeted goals of the project have been completed. If there are gaps, or where the project while in progress has identified new areas of research and innovation that are required in order to reach industrial levels of technical readinaess, please describe these here. Where these have been described in the Exploitation Plan or Technical Reporting and where these documents are Public, please supply a link in the next question.
Where a project is incomplete, new areas of required R&amp;I may already be identified. Please give any steering on R&amp;I that may be required to reach a industrially ready project.</t>
    </r>
  </si>
  <si>
    <t>Links to references for gap analysis</t>
  </si>
  <si>
    <r>
      <t>Any other Proposals of Potential technology next steps</t>
    </r>
    <r>
      <rPr>
        <sz val="8"/>
        <color rgb="FFFFFFFF"/>
        <rFont val="Calibri"/>
        <family val="2"/>
        <scheme val="minor"/>
      </rPr>
      <t xml:space="preserve">
The target of many R&amp;I programmes is not necessarily an industrial project. What are the next steps in a potential roadmap towards an industrial product? Who would be the appropriate parties to develop these next steps? Is there an estimate of the size of such project?
Are there any plans or Projects initiated to take these next steps?</t>
    </r>
  </si>
  <si>
    <t>Links to references for proposals of potential technology</t>
  </si>
  <si>
    <t>Any referenced document can be uploaded here</t>
  </si>
  <si>
    <t>13/01/2026 13:22:38</t>
  </si>
  <si>
    <t>napostolidou@ubitech.eu</t>
  </si>
  <si>
    <t>Nena</t>
  </si>
  <si>
    <t>Apostolidou</t>
  </si>
  <si>
    <t>UBITECH ENERGY</t>
  </si>
  <si>
    <t>Technical Manager</t>
  </si>
  <si>
    <t>iroutis@ubitech.eu</t>
  </si>
  <si>
    <t>resilience of hybrid AC/DC energy distribution networks</t>
  </si>
  <si>
    <t>https://hynet-project.eu/aim/</t>
  </si>
  <si>
    <t>NA</t>
  </si>
  <si>
    <t>16/01/2026 18:13:18</t>
  </si>
  <si>
    <t>besar.asllani@supergrid-institute.com</t>
  </si>
  <si>
    <t>FOR²ENSiCS</t>
  </si>
  <si>
    <t>Besar</t>
  </si>
  <si>
    <t>Asllani</t>
  </si>
  <si>
    <t>SuperGrid Institute</t>
  </si>
  <si>
    <t>Workpackage leader</t>
  </si>
  <si>
    <t>KER: Delivered 3 medium frequency transformers 250 kVA 10 kV to 1.5 kV 10 kHz for the Dual Active Bridge (DC DC Solid State Trasnsformer)
KER: Delivered Series connected SiC MOSFET modules Inverter for the MV side of the DAB
KER: Delivered 10 kV SiC MOSFET chips
KER: Delivered 15 kV SiC IGBT packaging
KER: Delivered High voltage (15 kV) SiC wafers for IGBT processing</t>
  </si>
  <si>
    <t>Not all of them are public, but here is a paper on the series connected MOSFET inverter.
10.1109/TPEL.2024.3380245</t>
  </si>
  <si>
    <t>For our project (uncomplete), we have a solution up to roughly 10 kV to 12 kV. We have already identified another topology that is modular and can extend the converter solution up to 40 kV. We are exploring this within the project even if it was not identified initially. We think it can yield a more industrially viable solution and have a better impact overall compared to the intial concept.</t>
  </si>
  <si>
    <t>This paper from our group already introduces the solution that can push further the voltage and extend the 10 kV actual limit.
https://utc.hal.science/hal-05105964/</t>
  </si>
  <si>
    <t>https://drive.google.com/open?id=1PyorWKMGallQNmcQtsDHv-tSdi7tdt6X, https://drive.google.com/open?id=1uZm7QHbALUkPJrbP98DKQR7JXhfUtFXN</t>
  </si>
  <si>
    <t>ilka@kth.se</t>
  </si>
  <si>
    <t>READY4DC</t>
  </si>
  <si>
    <t>Ilka</t>
  </si>
  <si>
    <t>Jahn</t>
  </si>
  <si>
    <t>KTH Royal Institute of Technology (RWTH Aachen during project)</t>
  </si>
  <si>
    <t>WP lead and coordinator assistant</t>
  </si>
  <si>
    <t>see link right, as CSA the project as mostly on engaging and aligning the community in the points mentioned in the link.</t>
  </si>
  <si>
    <t>https://cordis.europa.eu/project/id/101069656/reporting</t>
  </si>
  <si>
    <t>A gap was that staff scarcity and need for more engineers and technicians had no special objective in READY4DC. We added it into a deliverable, link below.</t>
  </si>
  <si>
    <t>https://ready4dc.eu/how-to-unlock-investments-for-the-first-full-scale-multi-vendor-hvdc-systems-demonstration/</t>
  </si>
  <si>
    <t>https://ready4dc.eu/long-term-view-for-hvdc-technology/ has a whitepaper on future needs, no concrete actions taken other than InterOPERA taking them up.</t>
  </si>
  <si>
    <t>not applicable</t>
  </si>
  <si>
    <t>Inter-oPEn</t>
  </si>
  <si>
    <t>KTH Royal Institute of Technology</t>
  </si>
  <si>
    <t>WP lead, data manager, (coordinator during year 1)</t>
  </si>
  <si>
    <t>not applicable yet. project still ongoing</t>
  </si>
  <si>
    <t>not applicable yet</t>
  </si>
  <si>
    <t>Holger</t>
  </si>
  <si>
    <t>Borcherding</t>
  </si>
  <si>
    <t>Ostwestfalen-Lippe University of Applied Science</t>
  </si>
  <si>
    <t>Project coordination, DC System and Power electronics</t>
  </si>
  <si>
    <t>The project demonstrates the applicability of the DC-INDUSTRIE2 system specification for DC charging grids.
Requirements for bidirectional charging through the rapid introduction of manufacturer-independent low-voltage DC grids for energy distribution in the charging infrastructure.
Improve energy efficiency of DC grids.
Acceleration of the availability of components and know-how as well as
Input for standardization of DC grids through the common basis of industrial DC grids and charging infrastructure grids.
Achieve cost reductions through economies of scale.</t>
  </si>
  <si>
    <t>https://www.ife-owl.de/en/node/1344</t>
  </si>
  <si>
    <t>Standards for bidirectional charging are only now becoming established, so some charging modes could not completely tested (e.g. dynamic mode), which can be importent for futire work.
Standardisation activities on LVDC need more results of (bidirectional) charging activities and possibilities.
For higher power charging the LVDC 1500 V limit seems to be to low, so work on expansion of LVDC is useful.</t>
  </si>
  <si>
    <t>DC-INDUSTRIE2 as the basis of these project is technically very near to industrial products, since the rules were derived from the AC grids. That is good for economy of scales. Following DCI4CHARGE, the charging technology will be industrialized (e.g. Companies AMBIBOX, EATON).
Other DC projects define new rules for DC-Grids, so that there is a high gap to existing products. Further activities should aim to use as much technology from AC as possible.
As an affiliated partner of the ODCA, further projects are being discussed, particularly for higher voltages. Research projects on EMC are also under discussion to support standardization.
Similarly, the use of hydrogen as an energy carrier in conjunction with DC is necessary. Therefore additional research is planned. For this purpose the MZL of our partner TH OWL is under construction (see next link).</t>
  </si>
  <si>
    <t>https://www.th-owl.de/mzl/das-mzl/ (german reference)
DC-INDUSTRIE System Spec.: https://www.vde.com/resource/blob/2360634/86d934eebfb76ee6f480565c94d4d319/vde-spec-90037-v1-0--en--data.pdf</t>
  </si>
  <si>
    <t>GridForLoads</t>
  </si>
  <si>
    <t>Oriol</t>
  </si>
  <si>
    <t>Gomis-Bellmunt</t>
  </si>
  <si>
    <t>CITCEA-UPC</t>
  </si>
  <si>
    <t>Coordinator</t>
  </si>
  <si>
    <t>We have developed a concept of Load Aware Grid Forming Control which considers load limitations. We have applied for a patent which is not public yet.</t>
  </si>
  <si>
    <t>Reference paper https://ieeexplore.ieee.org/document/9869743</t>
  </si>
  <si>
    <t>We are working on the WP on implementing in EV chargers and industrial pumps. We are also studying heat pumps and other applications.</t>
  </si>
  <si>
    <t>We want to engage with other stakeholders to advance on the exploitation of the concept</t>
  </si>
  <si>
    <t>20/02/2026 14:51:23</t>
  </si>
  <si>
    <t>Adela</t>
  </si>
  <si>
    <t>Marian</t>
  </si>
  <si>
    <t>RIFS Potsdam</t>
  </si>
  <si>
    <t>Communication / Coordination</t>
  </si>
  <si>
    <t>No</t>
  </si>
  <si>
    <t>The project is ongoing and the key exploitable results are yet to be delivered. This question can only be properly answered at a later time. This being said, links to the public deliverables and summaries of the sensitive deliverables can be found on the project website: https://scarlet-project.eu/publications/.</t>
  </si>
  <si>
    <t>All SCARLET peer-reviewed publications are available on Zenodo, as part of the EU Open Research Depository, and can be found at https://zenodo.org/communities/101075602/records.</t>
  </si>
  <si>
    <t>This question cannot be answered at present, but at the end of the next project reporting period.</t>
  </si>
  <si>
    <t>Also this issue will become more clear later on.</t>
  </si>
  <si>
    <t>26/03/2026 11:27:27</t>
  </si>
  <si>
    <t>TradeRES - Tools for the Design and modelling of new markets and negotiation mechanisms for a near 100% renewable European Power Systems</t>
  </si>
  <si>
    <t>Ana</t>
  </si>
  <si>
    <t>ues</t>
  </si>
  <si>
    <t>LNEG</t>
  </si>
  <si>
    <t>You may find all exploitable outcomes at the project's site: https://traderes.eu/</t>
  </si>
  <si>
    <t>https://traderes.eu/wp-content/uploads/2025/01/TradeRES_PolicyBrief.pdf</t>
  </si>
  <si>
    <t>The project was not incomplete but identified new gaps that should be addressed. One of them is clearly the need to relate long term investment signals, with the normal short term markets with large shares of variable renewables (vRES). Another is associated with the "imperfect" modelling of day-ahead vs balancing markets when vRES energy volumes make them "price-makers".</t>
  </si>
  <si>
    <t>https://traderes.eu/wp-content/uploads/2025/01/D5.5_TradeRES_Comparative-Analysis-of-Market-Designs.pdf</t>
  </si>
  <si>
    <t>n.a.</t>
  </si>
  <si>
    <t>Theme Code</t>
  </si>
  <si>
    <t>Key Challenge Code</t>
  </si>
  <si>
    <t>Key Challenge</t>
  </si>
  <si>
    <t>Term</t>
  </si>
  <si>
    <t>Related to</t>
  </si>
  <si>
    <t>Number</t>
  </si>
  <si>
    <t>Industrialization, scale-up and competitiveness (Supply chain, automation, processes,….)</t>
  </si>
  <si>
    <t>Mapping of the market need of 2050 (per technology, includes raw materials, components, subsystems, other supply chain (lifting and transport equipment, cranes, cable laying ships, extruders, etc.)</t>
  </si>
  <si>
    <t>Short Term</t>
  </si>
  <si>
    <t>Industrialisation</t>
  </si>
  <si>
    <t>Converters (and other components such as DC breakers, GIS, etc) – higher voltage &amp; current ratings, integration of storage (within converters or HVDC systems), capability to withstand high fault currents </t>
  </si>
  <si>
    <t>Standardisation of core subsystems and components functionality and specifications of an HVDC system (including cables, converters, switching stations, etc. and potentially of physical infrastructure e.g. offshore platform dimensions, etc.)</t>
  </si>
  <si>
    <t>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t>
  </si>
  <si>
    <t>Asset Management</t>
  </si>
  <si>
    <t>Further development of Wide Band Gap (WBG) materials. </t>
  </si>
  <si>
    <t>KC4</t>
  </si>
  <si>
    <t>Methods to quantify and manage risk</t>
  </si>
  <si>
    <t>Conversion technics and standards of HVAC overhead lines to HVDC </t>
  </si>
  <si>
    <t>Technology development (converters, cables, auxiliaries, DC breakers….)</t>
  </si>
  <si>
    <t>Affordable and sustainable DC Equipment for Future-Ready HVDC Systems​</t>
  </si>
  <si>
    <t>Technology</t>
  </si>
  <si>
    <t>Multi-vendor interoperability - first European full-scale implementation of Multi-Vendor Multi Terminal VSC </t>
  </si>
  <si>
    <t>Cable systems at all voltage and power levels</t>
  </si>
  <si>
    <t>Grid forming capabilities offered by HVDC systems and DC connected power park modules – demonstration of grid forming control </t>
  </si>
  <si>
    <t>Converter technology for seamless, modular and ….</t>
  </si>
  <si>
    <t>Components and interfacing for AC &amp; DC side protection system design ensuring that all possible faults are detected and cleared sufficiently fast, in a selective manner </t>
  </si>
  <si>
    <t>Offshore substations</t>
  </si>
  <si>
    <t>Techno-economic benefits of the capability of HVDC converters in acting as a firewall, i.e. blocking the spread of disturbances while permitting the interchange of power </t>
  </si>
  <si>
    <t>TH3</t>
  </si>
  <si>
    <t>HVDC System integration (Control &amp; protection, operation, planning)</t>
  </si>
  <si>
    <t>Analysis of large hybrid AC/DC grids (system level view)</t>
  </si>
  <si>
    <t>HVDC system/grid integration</t>
  </si>
  <si>
    <t>Software tools for AC/DC hybrid systems (online power flow calculation, stability assessment) </t>
  </si>
  <si>
    <t>Planning future hybrid AC/DC grids</t>
  </si>
  <si>
    <t>Methods for balancing &amp; reserves sharing over MT HVDC </t>
  </si>
  <si>
    <t>Operating future hybrid AC/DC grids</t>
  </si>
  <si>
    <t>Operational models and tools to accommodate different governance options (including Ownership and responsibilities) over large HVDC grid system assets (off-shore, on-shore, off-on-shore) </t>
  </si>
  <si>
    <t>Control of HVDC and protection systems for seamless integration (component level view)</t>
  </si>
  <si>
    <t>Operation principles for large HVDC grid system assets (off-shore, on-shore, off-on-shore) </t>
  </si>
  <si>
    <t>KC5</t>
  </si>
  <si>
    <t>Towards standardized implementation</t>
  </si>
  <si>
    <t>Sustainability and circularity</t>
  </si>
  <si>
    <t>Methods and tools for combined system (HVAC and HVDC) expansion </t>
  </si>
  <si>
    <t xml:space="preserve">Skills, Acceptability </t>
  </si>
  <si>
    <t>Converters – cost efficient &amp; standardized HVDC converters blocks </t>
  </si>
  <si>
    <t>KC6</t>
  </si>
  <si>
    <t>Resilience/critical grid infrastructure</t>
  </si>
  <si>
    <t>O&amp;M technology to reduce operational costs of HVDC systems </t>
  </si>
  <si>
    <t>TH4</t>
  </si>
  <si>
    <t>Sustainability and circularity (EM Fields, LCA, SF6, Lead in cables,…)</t>
  </si>
  <si>
    <t>Life Cycle Assesment</t>
  </si>
  <si>
    <t>DC-DC converters and DC power flow control technologies </t>
  </si>
  <si>
    <t>Low environmental impact and green certification</t>
  </si>
  <si>
    <t>Development of subsea components for deep sea HVDC links </t>
  </si>
  <si>
    <t>TH5</t>
  </si>
  <si>
    <t>Skills, acceptability (Training, Human capital, …)</t>
  </si>
  <si>
    <t>Centre of Excellence</t>
  </si>
  <si>
    <t>Development high voltage, industry grade WBG </t>
  </si>
  <si>
    <t>Training Academy for HVDC</t>
  </si>
  <si>
    <t>Control and protection</t>
  </si>
  <si>
    <t>Demonstration of grid forming control at system level &amp; assessment of its impact on the stability of the connecting AC system. </t>
  </si>
  <si>
    <t>European wide HVDC education</t>
  </si>
  <si>
    <t>Operations</t>
  </si>
  <si>
    <t>Implementation of methods and tools for stability management in hybrid AC-DC power system </t>
  </si>
  <si>
    <t>Recommendations to network codes for HVDC grids </t>
  </si>
  <si>
    <t>Back-to-back HVDC applications for internal continental AC grid segmentation and controllability as well as for asynchronous systems interconnection and integration </t>
  </si>
  <si>
    <t>Definition and agreement on HVDC-based high power corridors which will form the backbone systems </t>
  </si>
  <si>
    <t>Life cycle environmental impact assessment of HVDC </t>
  </si>
  <si>
    <t>Long Term</t>
  </si>
  <si>
    <t>Backbone HVDC grid covering offshore and onshore (integrating smaller systems) </t>
  </si>
  <si>
    <t>Human Capital Development</t>
  </si>
  <si>
    <t>Research &amp; Innovation</t>
  </si>
  <si>
    <t>Regulation &amp; Standards</t>
  </si>
  <si>
    <t>Industrial Development</t>
  </si>
  <si>
    <t>=Needs validation</t>
  </si>
  <si>
    <t>Challenge:x</t>
  </si>
  <si>
    <t>Title/Short Description of Challenge</t>
  </si>
  <si>
    <t>2024-2030</t>
  </si>
  <si>
    <t>2030-2040</t>
  </si>
  <si>
    <t>Current</t>
  </si>
  <si>
    <t>Target</t>
  </si>
  <si>
    <t>Gap</t>
  </si>
  <si>
    <t xml:space="preserve">Improvement </t>
  </si>
  <si>
    <t>&lt;&lt;Description of Challenge&gt;&gt;</t>
  </si>
  <si>
    <t>Current indicator status. Try to quantify.</t>
  </si>
  <si>
    <t>Targeted indicator status</t>
  </si>
  <si>
    <t xml:space="preserve">Column D - Column C </t>
  </si>
  <si>
    <t>How much of Gap can be closed in Short Term</t>
  </si>
  <si>
    <t>How much of Gap can be closed in Medium-long Term</t>
  </si>
  <si>
    <t xml:space="preserve">Relevant Web links that illustrate problem
1.   
2.   
3.   
</t>
  </si>
  <si>
    <t xml:space="preserve">4.   
5.
6.   </t>
  </si>
  <si>
    <t>Potential Actions</t>
  </si>
  <si>
    <t>Potential Improvement on overall process</t>
  </si>
  <si>
    <r>
      <t>Category of Potential Actions (</t>
    </r>
    <r>
      <rPr>
        <b/>
        <i/>
        <sz val="10"/>
        <color theme="0"/>
        <rFont val="Calibri"/>
        <family val="2"/>
        <scheme val="minor"/>
      </rPr>
      <t>drop down list</t>
    </r>
    <r>
      <rPr>
        <b/>
        <sz val="10"/>
        <color theme="0"/>
        <rFont val="Calibri"/>
        <family val="2"/>
        <scheme val="minor"/>
      </rPr>
      <t>)</t>
    </r>
  </si>
  <si>
    <t>• What are potential required actions to solve issue:
    - EC sponsored actions
    - Industry sponsored actions
    - "Out of the box" solutions and systemic changes to solve/mitigate impact of Challenge.</t>
  </si>
  <si>
    <t xml:space="preserve">KPI (e.g. TRL) today </t>
  </si>
  <si>
    <t>Short/Mid term target for KPI.</t>
  </si>
  <si>
    <t>Industrial Production &amp; Supply Chain Capacity</t>
  </si>
  <si>
    <t>Multiple rows may be required for a "single" Challenge as the solutions may involve action in different categories.</t>
  </si>
  <si>
    <t>Challenge: 1.</t>
  </si>
  <si>
    <t>Long Preparation Periods</t>
  </si>
  <si>
    <t>Time from plan idea to permitting completion</t>
  </si>
  <si>
    <t>10-15 yrs</t>
  </si>
  <si>
    <t>3-5 yrs</t>
  </si>
  <si>
    <t>7-12 yrs</t>
  </si>
  <si>
    <t>2-3 yrs</t>
  </si>
  <si>
    <t>5-9 yrs</t>
  </si>
  <si>
    <t>Category of Potential Actions</t>
  </si>
  <si>
    <r>
      <t xml:space="preserve">• </t>
    </r>
    <r>
      <rPr>
        <sz val="10"/>
        <color rgb="FF000000"/>
        <rFont val="Calibri"/>
        <family val="2"/>
        <scheme val="minor"/>
      </rPr>
      <t>Standardise Permitting</t>
    </r>
  </si>
  <si>
    <t>Regulation &amp; Standards Readiness</t>
  </si>
  <si>
    <r>
      <t xml:space="preserve">• </t>
    </r>
    <r>
      <rPr>
        <sz val="10"/>
        <color rgb="FF000000"/>
        <rFont val="Calibri"/>
        <family val="2"/>
        <scheme val="minor"/>
      </rPr>
      <t>Longer term planning and earlier start date consultation</t>
    </r>
  </si>
  <si>
    <t>• Running processes in parallel</t>
  </si>
  <si>
    <t>Challenge: 2.</t>
  </si>
  <si>
    <t>Cable Manufacturing capacity and % utilisation for HVDC</t>
  </si>
  <si>
    <t>Manufacturing capacity and % utilisation for HVDC</t>
  </si>
  <si>
    <t>6.980 km/yr 
&lt;10%</t>
  </si>
  <si>
    <t>54.000km
77%</t>
  </si>
  <si>
    <r>
      <t xml:space="preserve">• </t>
    </r>
    <r>
      <rPr>
        <sz val="10"/>
        <color rgb="FF000000"/>
        <rFont val="Calibri"/>
        <family val="2"/>
        <scheme val="minor"/>
      </rPr>
      <t>Consider new factories</t>
    </r>
  </si>
  <si>
    <r>
      <t xml:space="preserve">• </t>
    </r>
    <r>
      <rPr>
        <sz val="10"/>
        <color rgb="FF000000"/>
        <rFont val="Calibri"/>
        <family val="2"/>
        <scheme val="minor"/>
      </rPr>
      <t>Secure capacity for HVDC</t>
    </r>
    <r>
      <rPr>
        <sz val="10"/>
        <color theme="1"/>
        <rFont val="Calibri"/>
        <family val="2"/>
        <scheme val="minor"/>
      </rPr>
      <t xml:space="preserve"> (higher % utilisation for HVDC)</t>
    </r>
  </si>
  <si>
    <t>Challenge: 3</t>
  </si>
  <si>
    <t>Cables Laying capacity is limited today</t>
  </si>
  <si>
    <t>Cable laying capacity</t>
  </si>
  <si>
    <r>
      <t xml:space="preserve">• </t>
    </r>
    <r>
      <rPr>
        <sz val="10"/>
        <color rgb="FF000000"/>
        <rFont val="Calibri"/>
        <family val="2"/>
        <scheme val="minor"/>
      </rPr>
      <t>Plan new ships</t>
    </r>
  </si>
  <si>
    <r>
      <t xml:space="preserve">• </t>
    </r>
    <r>
      <rPr>
        <sz val="10"/>
        <color rgb="FF000000"/>
        <rFont val="Calibri"/>
        <family val="2"/>
        <scheme val="minor"/>
      </rPr>
      <t>Training</t>
    </r>
  </si>
  <si>
    <t>• Skills training Cable splicing, etc. Factory workers, expertise.</t>
  </si>
  <si>
    <t>• Longer cables per journey (Bigger ships, means fewer splices)</t>
  </si>
  <si>
    <t>Challenge 4:</t>
  </si>
  <si>
    <t>VSC Converters</t>
  </si>
  <si>
    <t xml:space="preserve">Production capacity </t>
  </si>
  <si>
    <t>X * 2 GW/yr</t>
  </si>
  <si>
    <t>70 GW/yr</t>
  </si>
  <si>
    <t>40 GW/yr</t>
  </si>
  <si>
    <t>30GW/yr</t>
  </si>
  <si>
    <t>10GW/yr</t>
  </si>
  <si>
    <r>
      <t xml:space="preserve">• </t>
    </r>
    <r>
      <rPr>
        <sz val="10"/>
        <color rgb="FF000000"/>
        <rFont val="Calibri"/>
        <family val="2"/>
        <scheme val="minor"/>
      </rPr>
      <t xml:space="preserve">Consider new factories in EU
</t>
    </r>
  </si>
  <si>
    <r>
      <t xml:space="preserve">• </t>
    </r>
    <r>
      <rPr>
        <sz val="10"/>
        <color rgb="FF000000"/>
        <rFont val="Calibri"/>
        <family val="2"/>
        <scheme val="minor"/>
      </rPr>
      <t>Skills and training of new staff</t>
    </r>
  </si>
  <si>
    <t>• Secure component supply chain</t>
  </si>
  <si>
    <t>Challenge 5:</t>
  </si>
  <si>
    <t>Switching Stations</t>
  </si>
  <si>
    <t>None yet Built</t>
  </si>
  <si>
    <t>5 to 10 by 2035</t>
  </si>
  <si>
    <t>1 to 2 per year</t>
  </si>
  <si>
    <t>2-3 per year</t>
  </si>
  <si>
    <r>
      <t>•</t>
    </r>
    <r>
      <rPr>
        <sz val="10"/>
        <color rgb="FF000000"/>
        <rFont val="Calibri"/>
        <family val="2"/>
        <scheme val="minor"/>
      </rPr>
      <t xml:space="preserve"> Raise TRL from 5-6 to 8-9</t>
    </r>
  </si>
  <si>
    <r>
      <t>•</t>
    </r>
    <r>
      <rPr>
        <sz val="10"/>
        <color rgb="FF000000"/>
        <rFont val="Calibri"/>
        <family val="2"/>
        <scheme val="minor"/>
      </rPr>
      <t xml:space="preserve"> Industrialisation of switching devices</t>
    </r>
  </si>
  <si>
    <t>Challenge 6:</t>
  </si>
  <si>
    <t>DC Grid Control</t>
  </si>
  <si>
    <t>Availability</t>
  </si>
  <si>
    <t>P2P single vendor</t>
  </si>
  <si>
    <t>Full grid Control</t>
  </si>
  <si>
    <t>• Industrial prototype testing for meshed grids</t>
  </si>
  <si>
    <t>TRL6-7</t>
  </si>
  <si>
    <t>TRL9</t>
  </si>
  <si>
    <t>• Industrial non-vendor specific products industrialised</t>
  </si>
  <si>
    <t xml:space="preserve">• Lack of expertise </t>
  </si>
  <si>
    <t>Challenge 7:</t>
  </si>
  <si>
    <t>Topside Installation</t>
  </si>
  <si>
    <t>Lack of installation crane capacity</t>
  </si>
  <si>
    <t>1 vessal</t>
  </si>
  <si>
    <t>3-4 vessals</t>
  </si>
  <si>
    <t>2-3 vessals</t>
  </si>
  <si>
    <t>+2-3 vessals</t>
  </si>
  <si>
    <t>+1 vessal</t>
  </si>
  <si>
    <t>• Consider build of new vessals</t>
  </si>
  <si>
    <t>Challenge:8</t>
  </si>
  <si>
    <t>Substructure design &amp; build</t>
  </si>
  <si>
    <t>Construction exists in Asia, ME, limited in EU</t>
  </si>
  <si>
    <t>• Consider new or refurbished yards in EU</t>
  </si>
  <si>
    <t>• Skills training</t>
  </si>
  <si>
    <t xml:space="preserve">• </t>
  </si>
  <si>
    <t>Challenge:9</t>
  </si>
  <si>
    <t>Current KPI status</t>
  </si>
  <si>
    <t>Targeted KPI status</t>
  </si>
  <si>
    <t>Not Done/Unknown status</t>
  </si>
  <si>
    <t>Done/draft</t>
  </si>
  <si>
    <t>Work in Progress</t>
  </si>
  <si>
    <t>Late/not started</t>
  </si>
  <si>
    <t>Outside DcforEU scope</t>
  </si>
  <si>
    <t xml:space="preserve">M4 </t>
  </si>
  <si>
    <t>M5</t>
  </si>
  <si>
    <t>M6</t>
  </si>
  <si>
    <t>M7</t>
  </si>
  <si>
    <t>M8</t>
  </si>
  <si>
    <t>M9</t>
  </si>
  <si>
    <t>M10</t>
  </si>
  <si>
    <t>M11</t>
  </si>
  <si>
    <t>M12</t>
  </si>
  <si>
    <t>M13</t>
  </si>
  <si>
    <t>M14</t>
  </si>
  <si>
    <t>M15</t>
  </si>
  <si>
    <t>M16</t>
  </si>
  <si>
    <t>M17</t>
  </si>
  <si>
    <t>M18</t>
  </si>
  <si>
    <t>M19</t>
  </si>
  <si>
    <t>M20</t>
  </si>
  <si>
    <t>M21</t>
  </si>
  <si>
    <t>M22</t>
  </si>
  <si>
    <t>M23</t>
  </si>
  <si>
    <t>M24</t>
  </si>
  <si>
    <t>M25</t>
  </si>
  <si>
    <t>M26</t>
  </si>
  <si>
    <t>M27</t>
  </si>
  <si>
    <t>M28</t>
  </si>
  <si>
    <t>M29</t>
  </si>
  <si>
    <t>M30</t>
  </si>
  <si>
    <t>M31</t>
  </si>
  <si>
    <t>M32</t>
  </si>
  <si>
    <t>M33</t>
  </si>
  <si>
    <t>M34</t>
  </si>
  <si>
    <t>M35</t>
  </si>
  <si>
    <t>M36</t>
  </si>
  <si>
    <t>M5-1</t>
  </si>
  <si>
    <t>M5-2</t>
  </si>
  <si>
    <t>M6-1</t>
  </si>
  <si>
    <t>M6-2</t>
  </si>
  <si>
    <t>T3.0</t>
  </si>
  <si>
    <t>Alignment on Methods, boundaries &amp; Scope</t>
  </si>
  <si>
    <t>Validate IWG</t>
  </si>
  <si>
    <t>Confirm existing Member participation</t>
  </si>
  <si>
    <t>Appoint new/replacement members and confirm mission</t>
  </si>
  <si>
    <t>Complete Contact list</t>
  </si>
  <si>
    <t>Send Instructions and links</t>
  </si>
  <si>
    <t>HVDC also MVDC or different group?</t>
  </si>
  <si>
    <t>Appoint new group/sub-group</t>
  </si>
  <si>
    <t>Do we take on LVDC or keep separate group?</t>
  </si>
  <si>
    <t>If "Separate" - validate continuation of LVDC group</t>
  </si>
  <si>
    <t>If "Yes" Validate transfer of LVDC group to DCforEU</t>
  </si>
  <si>
    <t>T3.1</t>
  </si>
  <si>
    <t>Engage to evaluate capacity of delivering DC technology</t>
  </si>
  <si>
    <t>Engagement Plan - IWG</t>
  </si>
  <si>
    <t>Bi-monthly meetings - until running - 2-way communication to see what is possible and establish longer term frequency</t>
  </si>
  <si>
    <t>Engagement Plan - EC</t>
  </si>
  <si>
    <t>Channels for EC communication</t>
  </si>
  <si>
    <t>How do we iterate content with EC - via Project Coordinator or through other channels?</t>
  </si>
  <si>
    <t>Create excel List of HVDC funded/known Industrial challenges</t>
  </si>
  <si>
    <t>Distrute to IWG for Control/Revision</t>
  </si>
  <si>
    <t>Finalise excel structure and draft list</t>
  </si>
  <si>
    <t>Update Prepopulated document</t>
  </si>
  <si>
    <t>Send pre-populated document and excel for review, completion and additions to IWG for build out and additional commentary</t>
  </si>
  <si>
    <t>Review feedback and finalise new version</t>
  </si>
  <si>
    <t>New document version Ready</t>
  </si>
  <si>
    <t>T3.2</t>
  </si>
  <si>
    <t>Screen National Initiatives on DC Technology Applications</t>
  </si>
  <si>
    <t>Create excel List of HVDC funded/known R&amp;I activities</t>
  </si>
  <si>
    <t>Create Document to validate and discuss list</t>
  </si>
  <si>
    <t>Review feedback and finalise version D3.2v0</t>
  </si>
  <si>
    <t>D3.2v0</t>
  </si>
  <si>
    <t>T3.3</t>
  </si>
  <si>
    <t>Tracking and Gap identification</t>
  </si>
  <si>
    <t>Review prepopulated document versus SET Plan v1</t>
  </si>
  <si>
    <t>Establish gaps in projects issued and actity</t>
  </si>
  <si>
    <t>Inventory of new subjects</t>
  </si>
  <si>
    <t>Deliverable D3.3 and Transfer to T3.4</t>
  </si>
  <si>
    <t>D3.3v0</t>
  </si>
  <si>
    <t>T3.4</t>
  </si>
  <si>
    <r>
      <t xml:space="preserve">Transfer to HVDC IWG (Set Plan)Transfer to HVDC IWG (Set Plan): </t>
    </r>
    <r>
      <rPr>
        <b/>
        <i/>
        <sz val="10"/>
        <color rgb="FFFF0000"/>
        <rFont val="Calibri"/>
        <family val="2"/>
        <scheme val="minor"/>
      </rPr>
      <t>- to be done</t>
    </r>
  </si>
  <si>
    <t xml:space="preserve">Prepare summary of D3.2/3.3 </t>
  </si>
  <si>
    <t>Interaction sessions with EC SET Plan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</si>
</sst>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2]\ * #,##0_);_([$€-2]\ * \(#,##0\);_([$€-2]\ * &quot;-&quot;??_);_(@_)"/>
    <numFmt numFmtId="166" formatCode="_([$€-2]\ * #,##0.00_);_([$€-2]\ * \(#,##0.00\);_([$€-2]\ * &quot;-&quot;??_);_(@_)"/>
  </numFmts>
  <fonts count="61" x14ac:knownFonts="1">
    <font>
      <sz val="12"/>
      <color theme="1"/>
      <name val="Calibri"/>
      <family val="2"/>
      <scheme val="minor"/>
    </font>
    <font>
      <sz val="11"/>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sz val="8"/>
      <color rgb="FF9C5700"/>
      <name val="Calibri"/>
      <family val="2"/>
      <scheme val="minor"/>
    </font>
    <font>
      <sz val="8"/>
      <color rgb="FF006100"/>
      <name val="Calibri"/>
      <family val="2"/>
      <scheme val="minor"/>
    </font>
    <font>
      <sz val="8"/>
      <name val="Calibri"/>
      <family val="2"/>
      <scheme val="minor"/>
    </font>
    <font>
      <b/>
      <sz val="12"/>
      <color theme="1"/>
      <name val="Calibri"/>
      <family val="2"/>
      <scheme val="minor"/>
    </font>
    <font>
      <b/>
      <sz val="12"/>
      <color theme="0"/>
      <name val="Calibri"/>
      <family val="2"/>
      <scheme val="minor"/>
    </font>
    <font>
      <b/>
      <sz val="10"/>
      <color theme="0"/>
      <name val="Calibri"/>
      <family val="2"/>
      <scheme val="minor"/>
    </font>
    <font>
      <b/>
      <sz val="10"/>
      <color rgb="FF000000"/>
      <name val="Calibri"/>
      <family val="2"/>
    </font>
    <font>
      <b/>
      <i/>
      <sz val="10"/>
      <color rgb="FFFF0000"/>
      <name val="Calibri"/>
      <family val="2"/>
      <scheme val="minor"/>
    </font>
    <font>
      <sz val="10"/>
      <color rgb="FF000000"/>
      <name val="Calibri"/>
      <family val="2"/>
      <scheme val="minor"/>
    </font>
    <font>
      <sz val="10"/>
      <color rgb="FFFF0000"/>
      <name val="Calibri"/>
      <family val="2"/>
      <scheme val="minor"/>
    </font>
    <font>
      <i/>
      <sz val="10"/>
      <color theme="1"/>
      <name val="Calibri"/>
      <family val="2"/>
      <scheme val="minor"/>
    </font>
    <font>
      <b/>
      <i/>
      <sz val="10"/>
      <color theme="0"/>
      <name val="Calibri"/>
      <family val="2"/>
      <scheme val="minor"/>
    </font>
    <font>
      <u/>
      <sz val="12"/>
      <color theme="10"/>
      <name val="Calibri"/>
      <family val="2"/>
      <scheme val="minor"/>
    </font>
    <font>
      <sz val="12"/>
      <color rgb="FF000000"/>
      <name val="Calibri"/>
      <family val="2"/>
      <scheme val="minor"/>
    </font>
    <font>
      <b/>
      <sz val="12"/>
      <color rgb="FFFFFFFF"/>
      <name val="Calibri"/>
      <family val="2"/>
      <scheme val="minor"/>
    </font>
    <font>
      <sz val="9"/>
      <color rgb="FF000000"/>
      <name val="Calibri"/>
      <family val="2"/>
      <scheme val="minor"/>
    </font>
    <font>
      <b/>
      <sz val="9"/>
      <color rgb="FF000000"/>
      <name val="Calibri"/>
      <family val="2"/>
      <scheme val="minor"/>
    </font>
    <font>
      <sz val="12"/>
      <color theme="1"/>
      <name val="Calibri"/>
      <family val="2"/>
      <scheme val="minor"/>
    </font>
    <font>
      <sz val="11"/>
      <color rgb="FF006100"/>
      <name val="Calibri"/>
      <family val="2"/>
      <scheme val="minor"/>
    </font>
    <font>
      <sz val="11"/>
      <color rgb="FF9C5700"/>
      <name val="Calibri"/>
      <family val="2"/>
      <scheme val="minor"/>
    </font>
    <font>
      <b/>
      <sz val="8"/>
      <color rgb="FF006100"/>
      <name val="Calibri"/>
      <family val="2"/>
      <scheme val="minor"/>
    </font>
    <font>
      <sz val="8"/>
      <color rgb="FF006100"/>
      <name val="Calibri"/>
      <family val="2"/>
      <scheme val="minor"/>
    </font>
    <font>
      <b/>
      <sz val="8"/>
      <color theme="0"/>
      <name val="Calibri"/>
      <family val="2"/>
      <scheme val="minor"/>
    </font>
    <font>
      <sz val="8"/>
      <color theme="9" tint="-0.499984740745262"/>
      <name val="Calibri"/>
      <family val="2"/>
      <scheme val="minor"/>
    </font>
    <font>
      <sz val="8"/>
      <color rgb="FF000000"/>
      <name val="Calibri"/>
      <family val="2"/>
    </font>
    <font>
      <sz val="8"/>
      <color theme="1"/>
      <name val="Calibri"/>
      <family val="2"/>
      <scheme val="minor"/>
    </font>
    <font>
      <b/>
      <sz val="8"/>
      <color theme="0"/>
      <name val="Calibri"/>
      <family val="2"/>
      <scheme val="minor"/>
    </font>
    <font>
      <sz val="8"/>
      <color theme="5" tint="-0.499984740745262"/>
      <name val="Calibri"/>
      <family val="2"/>
      <scheme val="minor"/>
    </font>
    <font>
      <u/>
      <sz val="8"/>
      <color theme="10"/>
      <name val="Calibri"/>
      <family val="2"/>
      <scheme val="minor"/>
    </font>
    <font>
      <sz val="8"/>
      <color theme="9" tint="-0.499984740745262"/>
      <name val="Calibri"/>
      <family val="2"/>
      <scheme val="minor"/>
    </font>
    <font>
      <u/>
      <sz val="8"/>
      <color theme="9" tint="-0.499984740745262"/>
      <name val="Calibri"/>
      <family val="2"/>
      <scheme val="minor"/>
    </font>
    <font>
      <b/>
      <sz val="8"/>
      <color theme="1"/>
      <name val="Calibri"/>
      <family val="2"/>
      <scheme val="minor"/>
    </font>
    <font>
      <b/>
      <u/>
      <sz val="8"/>
      <color theme="10"/>
      <name val="Calibri"/>
      <family val="2"/>
      <scheme val="minor"/>
    </font>
    <font>
      <sz val="8"/>
      <color rgb="FFC00000"/>
      <name val="Calibri"/>
      <family val="2"/>
      <scheme val="minor"/>
    </font>
    <font>
      <u/>
      <sz val="8"/>
      <color theme="5" tint="-0.499984740745262"/>
      <name val="Calibri"/>
      <family val="2"/>
      <scheme val="minor"/>
    </font>
    <font>
      <sz val="8"/>
      <color rgb="FF9C5700"/>
      <name val="Calibri"/>
      <family val="2"/>
      <scheme val="minor"/>
    </font>
    <font>
      <i/>
      <sz val="8"/>
      <color theme="5" tint="-0.499984740745262"/>
      <name val="Calibri"/>
      <family val="2"/>
      <scheme val="minor"/>
    </font>
    <font>
      <sz val="8"/>
      <color rgb="FF000000"/>
      <name val="Calibri"/>
      <family val="2"/>
      <scheme val="minor"/>
    </font>
    <font>
      <i/>
      <sz val="8"/>
      <color theme="1"/>
      <name val="Calibri"/>
      <family val="2"/>
      <scheme val="minor"/>
    </font>
    <font>
      <b/>
      <sz val="8"/>
      <color theme="5" tint="-0.499984740745262"/>
      <name val="Calibri"/>
      <family val="2"/>
      <scheme val="minor"/>
    </font>
    <font>
      <sz val="8"/>
      <color rgb="FF333333"/>
      <name val="Calibri"/>
      <family val="2"/>
      <scheme val="minor"/>
    </font>
    <font>
      <sz val="8"/>
      <color rgb="FFFFFFFF"/>
      <name val="Calibri"/>
      <family val="2"/>
      <scheme val="minor"/>
    </font>
    <font>
      <b/>
      <sz val="8"/>
      <color rgb="FFFFFFFF"/>
      <name val="Calibri"/>
      <family val="2"/>
      <scheme val="minor"/>
    </font>
    <font>
      <sz val="8"/>
      <color rgb="FF434343"/>
      <name val="Calibri"/>
      <family val="2"/>
      <scheme val="minor"/>
    </font>
    <font>
      <b/>
      <sz val="8"/>
      <color rgb="FFFFFFFF"/>
      <name val="Calibri"/>
      <family val="2"/>
    </font>
    <font>
      <sz val="12"/>
      <color rgb="FF000000"/>
      <name val="Calibri"/>
      <family val="2"/>
    </font>
    <font>
      <sz val="8"/>
      <color rgb="FF000000"/>
      <name val="Calibri"/>
      <family val="2"/>
    </font>
    <font>
      <b/>
      <sz val="8"/>
      <color rgb="FF000000"/>
      <name val="Calibri"/>
      <family val="2"/>
    </font>
    <font>
      <b/>
      <sz val="8"/>
      <color rgb="FFFFFFFF"/>
      <name val="Calibri"/>
      <family val="2"/>
    </font>
    <font>
      <sz val="8"/>
      <color rgb="FFFFFFFF"/>
      <name val="Calibri"/>
      <family val="2"/>
    </font>
    <font>
      <sz val="8"/>
      <color rgb="FF006100"/>
      <name val="Calibri"/>
      <family val="2"/>
    </font>
    <font>
      <sz val="8"/>
      <color rgb="FF0563C1"/>
      <name val="Calibri"/>
      <family val="2"/>
    </font>
    <font>
      <sz val="8"/>
      <color rgb="FF9C5700"/>
      <name val="Calibri"/>
      <family val="2"/>
    </font>
    <font>
      <sz val="12"/>
      <color rgb="FFFFFFFF"/>
      <name val="Calibri"/>
      <family val="2"/>
    </font>
    <font>
      <sz val="12"/>
      <color rgb="FF0563C1"/>
      <name val="Calibri"/>
      <family val="2"/>
    </font>
  </fonts>
  <fills count="41">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bgColor indexed="64"/>
      </patternFill>
    </fill>
    <fill>
      <patternFill patternType="solid">
        <fgColor theme="4"/>
        <bgColor indexed="64"/>
      </patternFill>
    </fill>
    <fill>
      <patternFill patternType="solid">
        <fgColor rgb="FFDDDDDD"/>
        <bgColor indexed="64"/>
      </patternFill>
    </fill>
    <fill>
      <patternFill patternType="solid">
        <fgColor them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CB6FA"/>
        <bgColor indexed="64"/>
      </patternFill>
    </fill>
    <fill>
      <patternFill patternType="solid">
        <fgColor rgb="FF0070C0"/>
        <bgColor rgb="FF000000"/>
      </patternFill>
    </fill>
    <fill>
      <patternFill patternType="solid">
        <fgColor rgb="FFFCB6FA"/>
        <bgColor rgb="FF000000"/>
      </patternFill>
    </fill>
    <fill>
      <patternFill patternType="solid">
        <fgColor rgb="FFBDD7EE"/>
        <bgColor rgb="FF000000"/>
      </patternFill>
    </fill>
    <fill>
      <patternFill patternType="solid">
        <fgColor rgb="FFF8CBAD"/>
        <bgColor rgb="FF000000"/>
      </patternFill>
    </fill>
    <fill>
      <patternFill patternType="solid">
        <fgColor rgb="FFC6E0B4"/>
        <bgColor rgb="FF000000"/>
      </patternFill>
    </fill>
    <fill>
      <patternFill patternType="solid">
        <fgColor rgb="FFFFF2CC"/>
        <bgColor rgb="FF000000"/>
      </patternFill>
    </fill>
    <fill>
      <patternFill patternType="solid">
        <fgColor theme="8" tint="0.79998168889431442"/>
        <bgColor indexed="64"/>
      </patternFill>
    </fill>
    <fill>
      <patternFill patternType="solid">
        <fgColor rgb="FFC6EFCE"/>
      </patternFill>
    </fill>
    <fill>
      <patternFill patternType="solid">
        <fgColor rgb="FFFFEB9C"/>
      </patternFill>
    </fill>
    <fill>
      <patternFill patternType="solid">
        <fgColor theme="9"/>
        <bgColor indexed="64"/>
      </patternFill>
    </fill>
    <fill>
      <patternFill patternType="solid">
        <fgColor rgb="FF7030A0"/>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000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FF"/>
        <bgColor indexed="64"/>
      </patternFill>
    </fill>
    <fill>
      <patternFill patternType="solid">
        <fgColor rgb="FFF8F9FA"/>
        <bgColor indexed="64"/>
      </patternFill>
    </fill>
    <fill>
      <patternFill patternType="solid">
        <fgColor rgb="FF00B050"/>
        <bgColor indexed="64"/>
      </patternFill>
    </fill>
    <fill>
      <patternFill patternType="solid">
        <fgColor rgb="FF00B050"/>
        <bgColor rgb="FF000000"/>
      </patternFill>
    </fill>
    <fill>
      <patternFill patternType="solid">
        <fgColor rgb="FFFFFFFF"/>
        <bgColor rgb="FF000000"/>
      </patternFill>
    </fill>
    <fill>
      <patternFill patternType="solid">
        <fgColor rgb="FF92D050"/>
        <bgColor rgb="FF000000"/>
      </patternFill>
    </fill>
    <fill>
      <patternFill patternType="solid">
        <fgColor rgb="FFF2F2F2"/>
        <bgColor rgb="FF000000"/>
      </patternFill>
    </fill>
  </fills>
  <borders count="103">
    <border>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hair">
        <color auto="1"/>
      </top>
      <bottom style="hair">
        <color auto="1"/>
      </bottom>
      <diagonal/>
    </border>
    <border>
      <left style="thick">
        <color auto="1"/>
      </left>
      <right style="hair">
        <color auto="1"/>
      </right>
      <top style="hair">
        <color auto="1"/>
      </top>
      <bottom style="hair">
        <color auto="1"/>
      </bottom>
      <diagonal/>
    </border>
    <border>
      <left style="hair">
        <color auto="1"/>
      </left>
      <right style="hair">
        <color auto="1"/>
      </right>
      <top style="hair">
        <color auto="1"/>
      </top>
      <bottom style="thick">
        <color auto="1"/>
      </bottom>
      <diagonal/>
    </border>
    <border>
      <left style="hair">
        <color auto="1"/>
      </left>
      <right/>
      <top style="hair">
        <color auto="1"/>
      </top>
      <bottom style="hair">
        <color auto="1"/>
      </bottom>
      <diagonal/>
    </border>
    <border>
      <left style="hair">
        <color indexed="64"/>
      </left>
      <right style="hair">
        <color indexed="64"/>
      </right>
      <top style="hair">
        <color indexed="64"/>
      </top>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style="thin">
        <color indexed="64"/>
      </right>
      <top/>
      <bottom/>
      <diagonal/>
    </border>
    <border>
      <left style="hair">
        <color auto="1"/>
      </left>
      <right style="thin">
        <color indexed="64"/>
      </right>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ck">
        <color auto="1"/>
      </left>
      <right style="hair">
        <color auto="1"/>
      </right>
      <top style="thick">
        <color auto="1"/>
      </top>
      <bottom style="hair">
        <color auto="1"/>
      </bottom>
      <diagonal/>
    </border>
    <border>
      <left style="hair">
        <color auto="1"/>
      </left>
      <right style="hair">
        <color auto="1"/>
      </right>
      <top style="thick">
        <color auto="1"/>
      </top>
      <bottom style="hair">
        <color auto="1"/>
      </bottom>
      <diagonal/>
    </border>
    <border>
      <left style="hair">
        <color indexed="64"/>
      </left>
      <right/>
      <top/>
      <bottom style="hair">
        <color auto="1"/>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style="thick">
        <color indexed="64"/>
      </left>
      <right style="hair">
        <color indexed="64"/>
      </right>
      <top style="hair">
        <color indexed="64"/>
      </top>
      <bottom/>
      <diagonal/>
    </border>
    <border>
      <left style="thick">
        <color indexed="64"/>
      </left>
      <right style="hair">
        <color indexed="64"/>
      </right>
      <top/>
      <bottom style="hair">
        <color indexed="64"/>
      </bottom>
      <diagonal/>
    </border>
    <border>
      <left style="hair">
        <color indexed="64"/>
      </left>
      <right style="thick">
        <color indexed="64"/>
      </right>
      <top style="hair">
        <color indexed="64"/>
      </top>
      <bottom/>
      <diagonal/>
    </border>
    <border>
      <left style="hair">
        <color indexed="64"/>
      </left>
      <right style="thick">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tted">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diagonal/>
    </border>
    <border>
      <left style="medium">
        <color rgb="FF000000"/>
      </left>
      <right style="dotted">
        <color rgb="FF000000"/>
      </right>
      <top style="medium">
        <color rgb="FF000000"/>
      </top>
      <bottom style="dotted">
        <color rgb="FF000000"/>
      </bottom>
      <diagonal/>
    </border>
    <border>
      <left style="dotted">
        <color rgb="FF000000"/>
      </left>
      <right style="dotted">
        <color rgb="FF000000"/>
      </right>
      <top style="medium">
        <color rgb="FF000000"/>
      </top>
      <bottom style="dotted">
        <color rgb="FF000000"/>
      </bottom>
      <diagonal/>
    </border>
    <border>
      <left style="dotted">
        <color rgb="FF000000"/>
      </left>
      <right style="medium">
        <color rgb="FF000000"/>
      </right>
      <top style="medium">
        <color rgb="FF000000"/>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medium">
        <color rgb="FF000000"/>
      </right>
      <top style="dotted">
        <color rgb="FF000000"/>
      </top>
      <bottom style="dotted">
        <color rgb="FF000000"/>
      </bottom>
      <diagonal/>
    </border>
    <border>
      <left style="medium">
        <color rgb="FF000000"/>
      </left>
      <right style="dotted">
        <color rgb="FF000000"/>
      </right>
      <top style="dotted">
        <color rgb="FF000000"/>
      </top>
      <bottom style="medium">
        <color rgb="FF000000"/>
      </bottom>
      <diagonal/>
    </border>
    <border>
      <left style="dotted">
        <color rgb="FF000000"/>
      </left>
      <right style="dotted">
        <color rgb="FF000000"/>
      </right>
      <top style="dotted">
        <color rgb="FF000000"/>
      </top>
      <bottom style="medium">
        <color rgb="FF000000"/>
      </bottom>
      <diagonal/>
    </border>
    <border>
      <left style="dotted">
        <color rgb="FF000000"/>
      </left>
      <right style="medium">
        <color rgb="FF000000"/>
      </right>
      <top style="dotted">
        <color rgb="FF000000"/>
      </top>
      <bottom style="medium">
        <color rgb="FF000000"/>
      </bottom>
      <diagonal/>
    </border>
    <border>
      <left style="medium">
        <color rgb="FF000000"/>
      </left>
      <right style="dotted">
        <color rgb="FF000000"/>
      </right>
      <top style="dotted">
        <color rgb="FF000000"/>
      </top>
      <bottom/>
      <diagonal/>
    </border>
    <border>
      <left/>
      <right/>
      <top/>
      <bottom style="hair">
        <color auto="1"/>
      </bottom>
      <diagonal/>
    </border>
    <border>
      <left/>
      <right/>
      <top style="thick">
        <color auto="1"/>
      </top>
      <bottom style="double">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rgb="FF000000"/>
      </left>
      <right style="thin">
        <color rgb="FF5B3F86"/>
      </right>
      <top style="thin">
        <color rgb="FF000000"/>
      </top>
      <bottom style="thin">
        <color rgb="FF442F65"/>
      </bottom>
      <diagonal/>
    </border>
    <border>
      <left style="thin">
        <color rgb="FFCCCCCC"/>
      </left>
      <right style="thin">
        <color rgb="FF5B3F86"/>
      </right>
      <top style="thin">
        <color rgb="FF000000"/>
      </top>
      <bottom style="thin">
        <color rgb="FF442F65"/>
      </bottom>
      <diagonal/>
    </border>
    <border>
      <left style="thin">
        <color rgb="FFCCCCCC"/>
      </left>
      <right style="thin">
        <color rgb="FF000000"/>
      </right>
      <top style="thin">
        <color rgb="FF000000"/>
      </top>
      <bottom style="thin">
        <color rgb="FF442F65"/>
      </bottom>
      <diagonal/>
    </border>
    <border>
      <left style="thin">
        <color rgb="FF000000"/>
      </left>
      <right style="thin">
        <color rgb="FFFFFFFF"/>
      </right>
      <top style="thin">
        <color rgb="FFCCCCCC"/>
      </top>
      <bottom style="thin">
        <color rgb="FFF8F9FA"/>
      </bottom>
      <diagonal/>
    </border>
    <border>
      <left style="thin">
        <color rgb="FFCCCCCC"/>
      </left>
      <right style="thin">
        <color rgb="FFFFFFFF"/>
      </right>
      <top style="thin">
        <color rgb="FFCCCCCC"/>
      </top>
      <bottom style="thin">
        <color rgb="FFF8F9FA"/>
      </bottom>
      <diagonal/>
    </border>
    <border>
      <left style="thin">
        <color rgb="FFCCCCCC"/>
      </left>
      <right style="thin">
        <color rgb="FF000000"/>
      </right>
      <top style="thin">
        <color rgb="FFCCCCCC"/>
      </top>
      <bottom style="thin">
        <color rgb="FFF8F9FA"/>
      </bottom>
      <diagonal/>
    </border>
    <border>
      <left style="thin">
        <color rgb="FF000000"/>
      </left>
      <right style="thin">
        <color rgb="FFF8F9FA"/>
      </right>
      <top style="thin">
        <color rgb="FFCCCCCC"/>
      </top>
      <bottom style="thin">
        <color rgb="FFF8F9FA"/>
      </bottom>
      <diagonal/>
    </border>
    <border>
      <left style="thin">
        <color rgb="FFCCCCCC"/>
      </left>
      <right style="thin">
        <color rgb="FFF8F9FA"/>
      </right>
      <top style="thin">
        <color rgb="FFCCCCCC"/>
      </top>
      <bottom style="thin">
        <color rgb="FFF8F9FA"/>
      </bottom>
      <diagonal/>
    </border>
    <border>
      <left style="thin">
        <color rgb="FF000000"/>
      </left>
      <right style="thin">
        <color rgb="FFF8F9FA"/>
      </right>
      <top style="thin">
        <color rgb="FFCCCCCC"/>
      </top>
      <bottom style="thin">
        <color rgb="FF000000"/>
      </bottom>
      <diagonal/>
    </border>
    <border>
      <left style="thin">
        <color rgb="FFCCCCCC"/>
      </left>
      <right style="thin">
        <color rgb="FFF8F9FA"/>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ck">
        <color auto="1"/>
      </left>
      <right style="dotted">
        <color rgb="FF000000"/>
      </right>
      <top style="hair">
        <color auto="1"/>
      </top>
      <bottom style="dotted">
        <color rgb="FF000000"/>
      </bottom>
      <diagonal/>
    </border>
    <border>
      <left style="thick">
        <color auto="1"/>
      </left>
      <right style="dotted">
        <color rgb="FF000000"/>
      </right>
      <top style="hair">
        <color auto="1"/>
      </top>
      <bottom style="thick">
        <color rgb="FF000000"/>
      </bottom>
      <diagonal/>
    </border>
    <border>
      <left style="hair">
        <color indexed="64"/>
      </left>
      <right style="hair">
        <color indexed="64"/>
      </right>
      <top style="hair">
        <color indexed="64"/>
      </top>
      <bottom style="thick">
        <color rgb="FF000000"/>
      </bottom>
      <diagonal/>
    </border>
    <border>
      <left style="hair">
        <color indexed="64"/>
      </left>
      <right style="thick">
        <color indexed="64"/>
      </right>
      <top style="hair">
        <color indexed="64"/>
      </top>
      <bottom style="thick">
        <color rgb="FF000000"/>
      </bottom>
      <diagonal/>
    </border>
    <border>
      <left style="thin">
        <color auto="1"/>
      </left>
      <right/>
      <top style="thin">
        <color auto="1"/>
      </top>
      <bottom style="hair">
        <color auto="1"/>
      </bottom>
      <diagonal/>
    </border>
    <border>
      <left/>
      <right/>
      <top style="thin">
        <color auto="1"/>
      </top>
      <bottom style="hair">
        <color auto="1"/>
      </bottom>
      <diagonal/>
    </border>
    <border>
      <left/>
      <right style="hair">
        <color auto="1"/>
      </right>
      <top style="thin">
        <color auto="1"/>
      </top>
      <bottom style="hair">
        <color auto="1"/>
      </bottom>
      <diagonal/>
    </border>
    <border>
      <left/>
      <right style="hair">
        <color rgb="FF000000"/>
      </right>
      <top style="thin">
        <color indexed="64"/>
      </top>
      <bottom style="hair">
        <color indexed="64"/>
      </bottom>
      <diagonal/>
    </border>
    <border>
      <left/>
      <right style="thin">
        <color rgb="FF000000"/>
      </right>
      <top style="thin">
        <color indexed="64"/>
      </top>
      <bottom style="hair">
        <color indexed="64"/>
      </bottom>
      <diagonal/>
    </border>
    <border>
      <left/>
      <right style="hair">
        <color indexed="64"/>
      </right>
      <top style="thick">
        <color indexed="64"/>
      </top>
      <bottom style="hair">
        <color indexed="64"/>
      </bottom>
      <diagonal/>
    </border>
    <border>
      <left style="thick">
        <color indexed="64"/>
      </left>
      <right style="dotted">
        <color rgb="FF000000"/>
      </right>
      <top/>
      <bottom style="dotted">
        <color rgb="FF000000"/>
      </bottom>
      <diagonal/>
    </border>
    <border>
      <left/>
      <right style="dotted">
        <color rgb="FF000000"/>
      </right>
      <top/>
      <bottom style="dotted">
        <color rgb="FF000000"/>
      </bottom>
      <diagonal/>
    </border>
    <border>
      <left/>
      <right style="thick">
        <color indexed="64"/>
      </right>
      <top/>
      <bottom style="hair">
        <color indexed="64"/>
      </bottom>
      <diagonal/>
    </border>
    <border>
      <left/>
      <right style="dotted">
        <color rgb="FF000000"/>
      </right>
      <top style="hair">
        <color indexed="64"/>
      </top>
      <bottom style="dotted">
        <color rgb="FF000000"/>
      </bottom>
      <diagonal/>
    </border>
    <border>
      <left/>
      <right style="dotted">
        <color rgb="FF000000"/>
      </right>
      <top style="hair">
        <color indexed="64"/>
      </top>
      <bottom style="thick">
        <color rgb="FF000000"/>
      </bottom>
      <diagonal/>
    </border>
    <border>
      <left style="hair">
        <color indexed="64"/>
      </left>
      <right style="hair">
        <color indexed="64"/>
      </right>
      <top/>
      <bottom style="thick">
        <color rgb="FF000000"/>
      </bottom>
      <diagonal/>
    </border>
    <border>
      <left/>
      <right style="hair">
        <color indexed="64"/>
      </right>
      <top/>
      <bottom style="thick">
        <color rgb="FF000000"/>
      </bottom>
      <diagonal/>
    </border>
    <border>
      <left/>
      <right style="thick">
        <color indexed="64"/>
      </right>
      <top/>
      <bottom style="thick">
        <color rgb="FF000000"/>
      </bottom>
      <diagonal/>
    </border>
  </borders>
  <cellStyleXfs count="6">
    <xf numFmtId="0" fontId="0" fillId="0" borderId="0"/>
    <xf numFmtId="0" fontId="18" fillId="0" borderId="0" applyNumberForma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0" fontId="24" fillId="21" borderId="0" applyNumberFormat="0" applyBorder="0" applyAlignment="0" applyProtection="0"/>
    <xf numFmtId="0" fontId="25" fillId="22" borderId="0" applyNumberFormat="0" applyBorder="0" applyAlignment="0" applyProtection="0"/>
  </cellStyleXfs>
  <cellXfs count="625">
    <xf numFmtId="0" fontId="0" fillId="0" borderId="0" xfId="0"/>
    <xf numFmtId="0" fontId="0" fillId="0" borderId="0" xfId="0" applyAlignment="1">
      <alignment vertical="top"/>
    </xf>
    <xf numFmtId="0" fontId="3" fillId="0" borderId="0" xfId="0" applyFont="1"/>
    <xf numFmtId="0" fontId="4" fillId="0" borderId="0" xfId="0" applyFont="1"/>
    <xf numFmtId="0" fontId="4" fillId="0" borderId="0" xfId="0" applyFont="1" applyAlignment="1">
      <alignment wrapText="1"/>
    </xf>
    <xf numFmtId="0" fontId="9" fillId="0" borderId="0" xfId="0" applyFont="1"/>
    <xf numFmtId="0" fontId="10" fillId="3" borderId="0" xfId="0" applyFont="1" applyFill="1"/>
    <xf numFmtId="0" fontId="10" fillId="3" borderId="15" xfId="0" applyFont="1" applyFill="1" applyBorder="1"/>
    <xf numFmtId="0" fontId="10" fillId="3" borderId="16" xfId="0" applyFont="1" applyFill="1" applyBorder="1"/>
    <xf numFmtId="0" fontId="10" fillId="3" borderId="17" xfId="0" applyFont="1" applyFill="1" applyBorder="1"/>
    <xf numFmtId="0" fontId="10" fillId="3" borderId="5" xfId="0" applyFont="1" applyFill="1" applyBorder="1"/>
    <xf numFmtId="0" fontId="0" fillId="2" borderId="0" xfId="0" applyFill="1"/>
    <xf numFmtId="0" fontId="0" fillId="2" borderId="5" xfId="0" applyFill="1" applyBorder="1"/>
    <xf numFmtId="0" fontId="4" fillId="2" borderId="17" xfId="0" applyFont="1" applyFill="1" applyBorder="1" applyAlignment="1">
      <alignment wrapText="1"/>
    </xf>
    <xf numFmtId="0" fontId="0" fillId="2" borderId="17" xfId="0" applyFill="1" applyBorder="1"/>
    <xf numFmtId="0" fontId="4" fillId="2" borderId="0" xfId="0" applyFont="1" applyFill="1"/>
    <xf numFmtId="0" fontId="4" fillId="2" borderId="10" xfId="0" applyFont="1" applyFill="1" applyBorder="1"/>
    <xf numFmtId="0" fontId="4" fillId="2" borderId="0" xfId="0" applyFont="1" applyFill="1" applyAlignment="1">
      <alignment wrapText="1"/>
    </xf>
    <xf numFmtId="0" fontId="0" fillId="2" borderId="18" xfId="0" applyFill="1" applyBorder="1"/>
    <xf numFmtId="0" fontId="0" fillId="2" borderId="14" xfId="0" applyFill="1" applyBorder="1"/>
    <xf numFmtId="0" fontId="4" fillId="2" borderId="0" xfId="0" applyFont="1" applyFill="1" applyAlignment="1">
      <alignment vertical="top"/>
    </xf>
    <xf numFmtId="0" fontId="4" fillId="2" borderId="5" xfId="0" applyFont="1" applyFill="1" applyBorder="1" applyAlignment="1">
      <alignment vertical="top"/>
    </xf>
    <xf numFmtId="0" fontId="4" fillId="2" borderId="10" xfId="0" applyFont="1" applyFill="1" applyBorder="1" applyAlignment="1">
      <alignment vertical="top"/>
    </xf>
    <xf numFmtId="0" fontId="4" fillId="2" borderId="17" xfId="0" applyFont="1" applyFill="1" applyBorder="1" applyAlignment="1">
      <alignment vertical="top" wrapText="1"/>
    </xf>
    <xf numFmtId="0" fontId="4" fillId="2" borderId="17" xfId="0" applyFont="1" applyFill="1" applyBorder="1" applyAlignment="1">
      <alignment vertical="top"/>
    </xf>
    <xf numFmtId="0" fontId="4" fillId="0" borderId="0" xfId="0" applyFont="1" applyAlignment="1">
      <alignment vertical="top"/>
    </xf>
    <xf numFmtId="0" fontId="4" fillId="7" borderId="5" xfId="0" applyFont="1" applyFill="1" applyBorder="1" applyAlignment="1">
      <alignment vertical="top"/>
    </xf>
    <xf numFmtId="0" fontId="0" fillId="2" borderId="0" xfId="0" applyFill="1" applyAlignment="1">
      <alignment vertical="top"/>
    </xf>
    <xf numFmtId="0" fontId="0" fillId="2" borderId="5" xfId="0" applyFill="1" applyBorder="1" applyAlignment="1">
      <alignment vertical="top"/>
    </xf>
    <xf numFmtId="0" fontId="0" fillId="2" borderId="17" xfId="0" applyFill="1" applyBorder="1" applyAlignment="1">
      <alignment vertical="top"/>
    </xf>
    <xf numFmtId="0" fontId="0" fillId="7" borderId="5" xfId="0" applyFill="1" applyBorder="1" applyAlignment="1">
      <alignment vertical="top"/>
    </xf>
    <xf numFmtId="0" fontId="12" fillId="0" borderId="0" xfId="0" applyFont="1" applyAlignment="1">
      <alignment horizontal="left" vertical="center" readingOrder="1"/>
    </xf>
    <xf numFmtId="0" fontId="11" fillId="3" borderId="0" xfId="0" applyFont="1" applyFill="1"/>
    <xf numFmtId="0" fontId="9" fillId="2" borderId="5" xfId="0" applyFont="1" applyFill="1" applyBorder="1"/>
    <xf numFmtId="0" fontId="3" fillId="2" borderId="5" xfId="0" applyFont="1" applyFill="1" applyBorder="1" applyAlignment="1">
      <alignment vertical="top"/>
    </xf>
    <xf numFmtId="0" fontId="9" fillId="2" borderId="5" xfId="0" applyFont="1" applyFill="1" applyBorder="1" applyAlignment="1">
      <alignment vertical="top"/>
    </xf>
    <xf numFmtId="0" fontId="9" fillId="2" borderId="0" xfId="0" applyFont="1" applyFill="1"/>
    <xf numFmtId="0" fontId="3" fillId="2" borderId="13" xfId="0" applyFont="1" applyFill="1" applyBorder="1" applyAlignment="1">
      <alignment vertical="top"/>
    </xf>
    <xf numFmtId="0" fontId="9" fillId="7" borderId="0" xfId="0" applyFont="1" applyFill="1"/>
    <xf numFmtId="0" fontId="0" fillId="8" borderId="0" xfId="0" applyFill="1"/>
    <xf numFmtId="0" fontId="0" fillId="8" borderId="5" xfId="0" applyFill="1" applyBorder="1" applyAlignment="1">
      <alignment vertical="top"/>
    </xf>
    <xf numFmtId="0" fontId="0" fillId="9" borderId="5" xfId="0" applyFill="1" applyBorder="1"/>
    <xf numFmtId="0" fontId="4" fillId="9" borderId="5" xfId="0" applyFont="1" applyFill="1" applyBorder="1" applyAlignment="1">
      <alignment vertical="top"/>
    </xf>
    <xf numFmtId="0" fontId="0" fillId="9" borderId="5" xfId="0" applyFill="1" applyBorder="1" applyAlignment="1">
      <alignment vertical="top"/>
    </xf>
    <xf numFmtId="0" fontId="3" fillId="2" borderId="13" xfId="0" applyFont="1" applyFill="1" applyBorder="1"/>
    <xf numFmtId="0" fontId="3" fillId="2" borderId="0" xfId="0" applyFont="1" applyFill="1"/>
    <xf numFmtId="0" fontId="0" fillId="6" borderId="5" xfId="0" applyFill="1" applyBorder="1" applyAlignment="1">
      <alignment vertical="top"/>
    </xf>
    <xf numFmtId="0" fontId="0" fillId="4" borderId="5" xfId="0" applyFill="1" applyBorder="1" applyAlignment="1">
      <alignment vertical="top"/>
    </xf>
    <xf numFmtId="0" fontId="0" fillId="0" borderId="19" xfId="0" applyBorder="1"/>
    <xf numFmtId="0" fontId="10" fillId="3" borderId="20" xfId="0" applyFont="1" applyFill="1" applyBorder="1"/>
    <xf numFmtId="0" fontId="10" fillId="3" borderId="21" xfId="0" applyFont="1" applyFill="1" applyBorder="1"/>
    <xf numFmtId="0" fontId="0" fillId="2" borderId="21" xfId="0" applyFill="1" applyBorder="1"/>
    <xf numFmtId="0" fontId="0" fillId="2" borderId="21" xfId="0" applyFill="1" applyBorder="1" applyAlignment="1">
      <alignment vertical="top"/>
    </xf>
    <xf numFmtId="0" fontId="0" fillId="7" borderId="21" xfId="0" applyFill="1" applyBorder="1" applyAlignment="1">
      <alignment vertical="top"/>
    </xf>
    <xf numFmtId="0" fontId="0" fillId="2" borderId="22" xfId="0" applyFill="1" applyBorder="1"/>
    <xf numFmtId="0" fontId="4" fillId="10" borderId="5" xfId="0" applyFont="1" applyFill="1" applyBorder="1" applyAlignment="1">
      <alignment vertical="top"/>
    </xf>
    <xf numFmtId="0" fontId="0" fillId="10" borderId="5" xfId="0" applyFill="1" applyBorder="1" applyAlignment="1">
      <alignment vertical="top"/>
    </xf>
    <xf numFmtId="0" fontId="0" fillId="10" borderId="21" xfId="0" applyFill="1" applyBorder="1" applyAlignment="1">
      <alignment vertical="top"/>
    </xf>
    <xf numFmtId="0" fontId="0" fillId="10" borderId="21" xfId="0" applyFill="1" applyBorder="1"/>
    <xf numFmtId="0" fontId="4" fillId="10" borderId="21" xfId="0" applyFont="1" applyFill="1" applyBorder="1" applyAlignment="1">
      <alignment vertical="top"/>
    </xf>
    <xf numFmtId="0" fontId="1" fillId="0" borderId="0" xfId="0" applyFont="1"/>
    <xf numFmtId="0" fontId="4" fillId="11" borderId="33" xfId="0" applyFont="1" applyFill="1" applyBorder="1"/>
    <xf numFmtId="0" fontId="4" fillId="11" borderId="34" xfId="0" applyFont="1" applyFill="1" applyBorder="1"/>
    <xf numFmtId="0" fontId="3" fillId="11" borderId="34" xfId="0" applyFont="1" applyFill="1" applyBorder="1" applyAlignment="1">
      <alignment horizontal="right"/>
    </xf>
    <xf numFmtId="0" fontId="3" fillId="11" borderId="35" xfId="0" applyFont="1" applyFill="1" applyBorder="1" applyAlignment="1">
      <alignment horizontal="right"/>
    </xf>
    <xf numFmtId="0" fontId="11" fillId="3" borderId="26" xfId="0" applyFont="1" applyFill="1" applyBorder="1" applyAlignment="1">
      <alignment horizontal="center" wrapText="1"/>
    </xf>
    <xf numFmtId="0" fontId="3" fillId="11" borderId="30" xfId="0" applyFont="1" applyFill="1" applyBorder="1" applyAlignment="1">
      <alignment horizontal="right"/>
    </xf>
    <xf numFmtId="0" fontId="3" fillId="11" borderId="31" xfId="0" applyFont="1" applyFill="1" applyBorder="1" applyAlignment="1">
      <alignment horizontal="right"/>
    </xf>
    <xf numFmtId="0" fontId="1" fillId="2" borderId="0" xfId="0" applyFont="1" applyFill="1"/>
    <xf numFmtId="0" fontId="4" fillId="2" borderId="23" xfId="0" applyFont="1" applyFill="1" applyBorder="1" applyAlignment="1">
      <alignment vertical="top" wrapText="1"/>
    </xf>
    <xf numFmtId="0" fontId="4" fillId="2" borderId="30" xfId="0" applyFont="1" applyFill="1" applyBorder="1" applyAlignment="1">
      <alignment horizontal="right" vertical="top"/>
    </xf>
    <xf numFmtId="0" fontId="4" fillId="2" borderId="31" xfId="0" applyFont="1" applyFill="1" applyBorder="1" applyAlignment="1">
      <alignment horizontal="right" vertical="top"/>
    </xf>
    <xf numFmtId="0" fontId="4" fillId="2" borderId="32" xfId="0" applyFont="1" applyFill="1" applyBorder="1" applyAlignment="1">
      <alignment horizontal="right" vertical="top"/>
    </xf>
    <xf numFmtId="0" fontId="1" fillId="2" borderId="0" xfId="0" applyFont="1" applyFill="1" applyAlignment="1">
      <alignment vertical="top"/>
    </xf>
    <xf numFmtId="0" fontId="4" fillId="2" borderId="5" xfId="0" applyFont="1" applyFill="1" applyBorder="1"/>
    <xf numFmtId="0" fontId="2" fillId="2" borderId="21" xfId="0" applyFont="1" applyFill="1" applyBorder="1" applyAlignment="1">
      <alignment horizontal="center" vertical="center" wrapText="1"/>
    </xf>
    <xf numFmtId="0" fontId="2" fillId="2" borderId="21" xfId="0" applyFont="1" applyFill="1" applyBorder="1"/>
    <xf numFmtId="0" fontId="4" fillId="2" borderId="28" xfId="0" applyFont="1" applyFill="1" applyBorder="1"/>
    <xf numFmtId="0" fontId="2" fillId="2" borderId="29" xfId="0" applyFont="1" applyFill="1" applyBorder="1"/>
    <xf numFmtId="0" fontId="4" fillId="2" borderId="30" xfId="0" applyFont="1" applyFill="1" applyBorder="1" applyAlignment="1">
      <alignment horizontal="right" vertical="top" wrapText="1"/>
    </xf>
    <xf numFmtId="0" fontId="2" fillId="2" borderId="30" xfId="0" applyFont="1" applyFill="1" applyBorder="1" applyAlignment="1">
      <alignment horizontal="right" vertical="top" wrapText="1"/>
    </xf>
    <xf numFmtId="0" fontId="2" fillId="2" borderId="31" xfId="0" applyFont="1" applyFill="1" applyBorder="1" applyAlignment="1">
      <alignment horizontal="right" vertical="top" wrapText="1"/>
    </xf>
    <xf numFmtId="0" fontId="4" fillId="4" borderId="5" xfId="0" applyFont="1" applyFill="1" applyBorder="1"/>
    <xf numFmtId="0" fontId="4" fillId="4" borderId="28" xfId="0" applyFont="1" applyFill="1" applyBorder="1"/>
    <xf numFmtId="0" fontId="4" fillId="4" borderId="31" xfId="0" applyFont="1" applyFill="1" applyBorder="1" applyAlignment="1">
      <alignment horizontal="right" vertical="top"/>
    </xf>
    <xf numFmtId="0" fontId="4" fillId="4" borderId="32" xfId="0" applyFont="1" applyFill="1" applyBorder="1" applyAlignment="1">
      <alignment horizontal="right" vertical="top"/>
    </xf>
    <xf numFmtId="0" fontId="4" fillId="4" borderId="0" xfId="0" applyFont="1" applyFill="1"/>
    <xf numFmtId="0" fontId="4" fillId="2" borderId="0" xfId="0" quotePrefix="1" applyFont="1" applyFill="1"/>
    <xf numFmtId="16" fontId="4" fillId="2" borderId="31" xfId="0" applyNumberFormat="1" applyFont="1" applyFill="1" applyBorder="1" applyAlignment="1">
      <alignment horizontal="right" vertical="top" wrapText="1"/>
    </xf>
    <xf numFmtId="0" fontId="4" fillId="2" borderId="31" xfId="0" applyFont="1" applyFill="1" applyBorder="1" applyAlignment="1">
      <alignment horizontal="right" vertical="top" wrapText="1"/>
    </xf>
    <xf numFmtId="0" fontId="4" fillId="2" borderId="31" xfId="0" quotePrefix="1" applyFont="1" applyFill="1" applyBorder="1" applyAlignment="1">
      <alignment horizontal="right" vertical="top"/>
    </xf>
    <xf numFmtId="0" fontId="4" fillId="2" borderId="32" xfId="0" quotePrefix="1" applyFont="1" applyFill="1" applyBorder="1" applyAlignment="1">
      <alignment horizontal="right" vertical="top"/>
    </xf>
    <xf numFmtId="0" fontId="4" fillId="12" borderId="17" xfId="0" applyFont="1" applyFill="1" applyBorder="1" applyAlignment="1">
      <alignment vertical="top"/>
    </xf>
    <xf numFmtId="0" fontId="4" fillId="12" borderId="5" xfId="0" applyFont="1" applyFill="1" applyBorder="1" applyAlignment="1">
      <alignment vertical="top"/>
    </xf>
    <xf numFmtId="0" fontId="0" fillId="13" borderId="5" xfId="0" applyFill="1" applyBorder="1" applyAlignment="1">
      <alignment vertical="top"/>
    </xf>
    <xf numFmtId="0" fontId="0" fillId="5" borderId="5" xfId="0" applyFill="1" applyBorder="1" applyAlignment="1">
      <alignment vertical="top"/>
    </xf>
    <xf numFmtId="0" fontId="0" fillId="10" borderId="17" xfId="0" applyFill="1" applyBorder="1" applyAlignment="1">
      <alignment vertical="top"/>
    </xf>
    <xf numFmtId="0" fontId="0" fillId="5" borderId="17" xfId="0" applyFill="1" applyBorder="1" applyAlignment="1">
      <alignment vertical="top"/>
    </xf>
    <xf numFmtId="0" fontId="15" fillId="2" borderId="17" xfId="0" applyFont="1" applyFill="1" applyBorder="1" applyAlignment="1">
      <alignment vertical="top" wrapText="1"/>
    </xf>
    <xf numFmtId="0" fontId="0" fillId="5" borderId="0" xfId="0" applyFill="1"/>
    <xf numFmtId="0" fontId="0" fillId="7" borderId="0" xfId="0" applyFill="1" applyAlignment="1">
      <alignment vertical="top"/>
    </xf>
    <xf numFmtId="0" fontId="0" fillId="13" borderId="0" xfId="0" applyFill="1"/>
    <xf numFmtId="0" fontId="0" fillId="10" borderId="0" xfId="0" applyFill="1"/>
    <xf numFmtId="0" fontId="16" fillId="2" borderId="5" xfId="0" applyFont="1" applyFill="1" applyBorder="1" applyAlignment="1">
      <alignment vertical="top" wrapText="1"/>
    </xf>
    <xf numFmtId="0" fontId="16" fillId="2" borderId="31" xfId="0" applyFont="1" applyFill="1" applyBorder="1" applyAlignment="1">
      <alignment horizontal="right" vertical="top"/>
    </xf>
    <xf numFmtId="0" fontId="16" fillId="2" borderId="30" xfId="0" applyFont="1" applyFill="1" applyBorder="1" applyAlignment="1">
      <alignment horizontal="right" vertical="top" wrapText="1"/>
    </xf>
    <xf numFmtId="0" fontId="16" fillId="2" borderId="31" xfId="0" applyFont="1" applyFill="1" applyBorder="1" applyAlignment="1">
      <alignment horizontal="right" vertical="top" wrapText="1"/>
    </xf>
    <xf numFmtId="0" fontId="16" fillId="2" borderId="31" xfId="0" applyFont="1" applyFill="1" applyBorder="1" applyAlignment="1">
      <alignment horizontal="left" vertical="top" wrapText="1"/>
    </xf>
    <xf numFmtId="0" fontId="10" fillId="2" borderId="0" xfId="0" applyFont="1" applyFill="1"/>
    <xf numFmtId="0" fontId="11" fillId="2" borderId="0" xfId="0" applyFont="1" applyFill="1"/>
    <xf numFmtId="0" fontId="11" fillId="2" borderId="0" xfId="0" applyFont="1" applyFill="1" applyAlignment="1">
      <alignment wrapText="1"/>
    </xf>
    <xf numFmtId="0" fontId="0" fillId="0" borderId="0" xfId="0" applyAlignment="1">
      <alignment wrapText="1"/>
    </xf>
    <xf numFmtId="0" fontId="19" fillId="15" borderId="42" xfId="0" applyFont="1" applyFill="1" applyBorder="1" applyAlignment="1">
      <alignment horizontal="right" vertical="top" wrapText="1"/>
    </xf>
    <xf numFmtId="0" fontId="14" fillId="15" borderId="43" xfId="0" applyFont="1" applyFill="1" applyBorder="1" applyAlignment="1">
      <alignment vertical="top" wrapText="1"/>
    </xf>
    <xf numFmtId="0" fontId="19" fillId="15" borderId="43" xfId="0" applyFont="1" applyFill="1" applyBorder="1" applyAlignment="1">
      <alignment horizontal="right" vertical="top" wrapText="1"/>
    </xf>
    <xf numFmtId="0" fontId="14" fillId="15" borderId="45" xfId="0" applyFont="1" applyFill="1" applyBorder="1" applyAlignment="1">
      <alignment vertical="top" wrapText="1"/>
    </xf>
    <xf numFmtId="0" fontId="19" fillId="15" borderId="11" xfId="0" applyFont="1" applyFill="1" applyBorder="1" applyAlignment="1">
      <alignment horizontal="right" vertical="top" wrapText="1"/>
    </xf>
    <xf numFmtId="0" fontId="14" fillId="15" borderId="5" xfId="0" applyFont="1" applyFill="1" applyBorder="1" applyAlignment="1">
      <alignment vertical="top" wrapText="1"/>
    </xf>
    <xf numFmtId="0" fontId="19" fillId="15" borderId="5" xfId="0" applyFont="1" applyFill="1" applyBorder="1" applyAlignment="1">
      <alignment horizontal="right" vertical="top" wrapText="1"/>
    </xf>
    <xf numFmtId="0" fontId="14" fillId="15" borderId="46" xfId="0" applyFont="1" applyFill="1" applyBorder="1" applyAlignment="1">
      <alignment vertical="top" wrapText="1"/>
    </xf>
    <xf numFmtId="0" fontId="19" fillId="15" borderId="47" xfId="0" applyFont="1" applyFill="1" applyBorder="1" applyAlignment="1">
      <alignment horizontal="right" vertical="top" wrapText="1"/>
    </xf>
    <xf numFmtId="0" fontId="14" fillId="15" borderId="12" xfId="0" applyFont="1" applyFill="1" applyBorder="1" applyAlignment="1">
      <alignment vertical="top" wrapText="1"/>
    </xf>
    <xf numFmtId="0" fontId="19" fillId="15" borderId="12" xfId="0" applyFont="1" applyFill="1" applyBorder="1" applyAlignment="1">
      <alignment horizontal="right" vertical="top" wrapText="1"/>
    </xf>
    <xf numFmtId="0" fontId="14" fillId="15" borderId="48" xfId="0" applyFont="1" applyFill="1" applyBorder="1" applyAlignment="1">
      <alignment vertical="top" wrapText="1"/>
    </xf>
    <xf numFmtId="0" fontId="19" fillId="16" borderId="42" xfId="0" applyFont="1" applyFill="1" applyBorder="1" applyAlignment="1">
      <alignment horizontal="right" vertical="top" wrapText="1"/>
    </xf>
    <xf numFmtId="0" fontId="14" fillId="16" borderId="43" xfId="0" applyFont="1" applyFill="1" applyBorder="1" applyAlignment="1">
      <alignment vertical="top" wrapText="1"/>
    </xf>
    <xf numFmtId="0" fontId="19" fillId="16" borderId="43" xfId="0" applyFont="1" applyFill="1" applyBorder="1" applyAlignment="1">
      <alignment horizontal="right" vertical="top" wrapText="1"/>
    </xf>
    <xf numFmtId="0" fontId="14" fillId="16" borderId="45" xfId="0" applyFont="1" applyFill="1" applyBorder="1" applyAlignment="1">
      <alignment vertical="top" wrapText="1"/>
    </xf>
    <xf numFmtId="0" fontId="19" fillId="16" borderId="11" xfId="0" applyFont="1" applyFill="1" applyBorder="1" applyAlignment="1">
      <alignment horizontal="right" vertical="top" wrapText="1"/>
    </xf>
    <xf numFmtId="0" fontId="14" fillId="16" borderId="5" xfId="0" applyFont="1" applyFill="1" applyBorder="1" applyAlignment="1">
      <alignment vertical="top" wrapText="1"/>
    </xf>
    <xf numFmtId="0" fontId="19" fillId="16" borderId="5" xfId="0" applyFont="1" applyFill="1" applyBorder="1" applyAlignment="1">
      <alignment horizontal="right" vertical="top" wrapText="1"/>
    </xf>
    <xf numFmtId="0" fontId="14" fillId="16" borderId="46" xfId="0" applyFont="1" applyFill="1" applyBorder="1" applyAlignment="1">
      <alignment vertical="top" wrapText="1"/>
    </xf>
    <xf numFmtId="0" fontId="19" fillId="16" borderId="47" xfId="0" applyFont="1" applyFill="1" applyBorder="1" applyAlignment="1">
      <alignment horizontal="right" vertical="top" wrapText="1"/>
    </xf>
    <xf numFmtId="0" fontId="14" fillId="16" borderId="12" xfId="0" applyFont="1" applyFill="1" applyBorder="1" applyAlignment="1">
      <alignment vertical="top" wrapText="1"/>
    </xf>
    <xf numFmtId="0" fontId="19" fillId="16" borderId="12" xfId="0" applyFont="1" applyFill="1" applyBorder="1" applyAlignment="1">
      <alignment horizontal="right" vertical="top" wrapText="1"/>
    </xf>
    <xf numFmtId="0" fontId="14" fillId="16" borderId="48" xfId="0" applyFont="1" applyFill="1" applyBorder="1" applyAlignment="1">
      <alignment vertical="top" wrapText="1"/>
    </xf>
    <xf numFmtId="0" fontId="19" fillId="17" borderId="42" xfId="0" applyFont="1" applyFill="1" applyBorder="1" applyAlignment="1">
      <alignment horizontal="right" vertical="top" wrapText="1"/>
    </xf>
    <xf numFmtId="0" fontId="14" fillId="17" borderId="43" xfId="0" applyFont="1" applyFill="1" applyBorder="1" applyAlignment="1">
      <alignment vertical="top" wrapText="1"/>
    </xf>
    <xf numFmtId="0" fontId="19" fillId="17" borderId="43" xfId="0" applyFont="1" applyFill="1" applyBorder="1" applyAlignment="1">
      <alignment horizontal="right" vertical="top" wrapText="1"/>
    </xf>
    <xf numFmtId="0" fontId="14" fillId="17" borderId="45" xfId="0" applyFont="1" applyFill="1" applyBorder="1" applyAlignment="1">
      <alignment vertical="top" wrapText="1"/>
    </xf>
    <xf numFmtId="0" fontId="19" fillId="17" borderId="11" xfId="0" applyFont="1" applyFill="1" applyBorder="1" applyAlignment="1">
      <alignment horizontal="right" vertical="top" wrapText="1"/>
    </xf>
    <xf numFmtId="0" fontId="14" fillId="17" borderId="5" xfId="0" applyFont="1" applyFill="1" applyBorder="1" applyAlignment="1">
      <alignment vertical="top" wrapText="1"/>
    </xf>
    <xf numFmtId="0" fontId="19" fillId="17" borderId="5" xfId="0" applyFont="1" applyFill="1" applyBorder="1" applyAlignment="1">
      <alignment horizontal="right" vertical="top" wrapText="1"/>
    </xf>
    <xf numFmtId="0" fontId="14" fillId="17" borderId="46" xfId="0" applyFont="1" applyFill="1" applyBorder="1" applyAlignment="1">
      <alignment vertical="top" wrapText="1"/>
    </xf>
    <xf numFmtId="0" fontId="19" fillId="17" borderId="49" xfId="0" applyFont="1" applyFill="1" applyBorder="1" applyAlignment="1">
      <alignment horizontal="right" vertical="top" wrapText="1"/>
    </xf>
    <xf numFmtId="0" fontId="14" fillId="17" borderId="14" xfId="0" applyFont="1" applyFill="1" applyBorder="1" applyAlignment="1">
      <alignment vertical="top" wrapText="1"/>
    </xf>
    <xf numFmtId="0" fontId="19" fillId="17" borderId="14" xfId="0" applyFont="1" applyFill="1" applyBorder="1" applyAlignment="1">
      <alignment horizontal="right" vertical="top" wrapText="1"/>
    </xf>
    <xf numFmtId="0" fontId="14" fillId="17" borderId="51" xfId="0" applyFont="1" applyFill="1" applyBorder="1" applyAlignment="1">
      <alignment vertical="top" wrapText="1"/>
    </xf>
    <xf numFmtId="0" fontId="13" fillId="17" borderId="52" xfId="0" applyFont="1" applyFill="1" applyBorder="1" applyAlignment="1">
      <alignment vertical="top" wrapText="1"/>
    </xf>
    <xf numFmtId="0" fontId="19" fillId="18" borderId="42" xfId="0" applyFont="1" applyFill="1" applyBorder="1" applyAlignment="1">
      <alignment horizontal="right" vertical="top" wrapText="1"/>
    </xf>
    <xf numFmtId="0" fontId="14" fillId="18" borderId="43" xfId="0" applyFont="1" applyFill="1" applyBorder="1" applyAlignment="1">
      <alignment vertical="top" wrapText="1"/>
    </xf>
    <xf numFmtId="0" fontId="19" fillId="18" borderId="43" xfId="0" applyFont="1" applyFill="1" applyBorder="1" applyAlignment="1">
      <alignment horizontal="right" vertical="top" wrapText="1"/>
    </xf>
    <xf numFmtId="0" fontId="14" fillId="18" borderId="45" xfId="0" applyFont="1" applyFill="1" applyBorder="1" applyAlignment="1">
      <alignment vertical="top" wrapText="1"/>
    </xf>
    <xf numFmtId="0" fontId="19" fillId="18" borderId="47" xfId="0" applyFont="1" applyFill="1" applyBorder="1" applyAlignment="1">
      <alignment horizontal="right" vertical="top" wrapText="1"/>
    </xf>
    <xf numFmtId="0" fontId="14" fillId="18" borderId="12" xfId="0" applyFont="1" applyFill="1" applyBorder="1" applyAlignment="1">
      <alignment vertical="top" wrapText="1"/>
    </xf>
    <xf numFmtId="0" fontId="19" fillId="18" borderId="12" xfId="0" applyFont="1" applyFill="1" applyBorder="1" applyAlignment="1">
      <alignment horizontal="right" vertical="top" wrapText="1"/>
    </xf>
    <xf numFmtId="0" fontId="14" fillId="18" borderId="48" xfId="0" applyFont="1" applyFill="1" applyBorder="1" applyAlignment="1">
      <alignment vertical="top" wrapText="1"/>
    </xf>
    <xf numFmtId="0" fontId="19" fillId="19" borderId="42" xfId="0" applyFont="1" applyFill="1" applyBorder="1" applyAlignment="1">
      <alignment horizontal="right" vertical="top" wrapText="1"/>
    </xf>
    <xf numFmtId="0" fontId="14" fillId="19" borderId="43" xfId="0" applyFont="1" applyFill="1" applyBorder="1" applyAlignment="1">
      <alignment vertical="top" wrapText="1"/>
    </xf>
    <xf numFmtId="0" fontId="19" fillId="19" borderId="43" xfId="0" applyFont="1" applyFill="1" applyBorder="1" applyAlignment="1">
      <alignment horizontal="right" vertical="top" wrapText="1"/>
    </xf>
    <xf numFmtId="0" fontId="14" fillId="19" borderId="45" xfId="0" applyFont="1" applyFill="1" applyBorder="1" applyAlignment="1">
      <alignment vertical="top" wrapText="1"/>
    </xf>
    <xf numFmtId="0" fontId="19" fillId="19" borderId="11" xfId="0" applyFont="1" applyFill="1" applyBorder="1" applyAlignment="1">
      <alignment horizontal="right" vertical="top" wrapText="1"/>
    </xf>
    <xf numFmtId="0" fontId="14" fillId="19" borderId="5" xfId="0" applyFont="1" applyFill="1" applyBorder="1" applyAlignment="1">
      <alignment vertical="top" wrapText="1"/>
    </xf>
    <xf numFmtId="0" fontId="19" fillId="19" borderId="5" xfId="0" applyFont="1" applyFill="1" applyBorder="1" applyAlignment="1">
      <alignment horizontal="right" vertical="top"/>
    </xf>
    <xf numFmtId="0" fontId="14" fillId="19" borderId="46" xfId="0" applyFont="1" applyFill="1" applyBorder="1" applyAlignment="1">
      <alignment vertical="top" wrapText="1"/>
    </xf>
    <xf numFmtId="0" fontId="19" fillId="19" borderId="47" xfId="0" applyFont="1" applyFill="1" applyBorder="1" applyAlignment="1">
      <alignment horizontal="right" vertical="top" wrapText="1"/>
    </xf>
    <xf numFmtId="0" fontId="14" fillId="19" borderId="12" xfId="0" applyFont="1" applyFill="1" applyBorder="1" applyAlignment="1">
      <alignment vertical="top" wrapText="1"/>
    </xf>
    <xf numFmtId="0" fontId="19" fillId="19" borderId="12" xfId="0" applyFont="1" applyFill="1" applyBorder="1" applyAlignment="1">
      <alignment horizontal="right" vertical="top"/>
    </xf>
    <xf numFmtId="0" fontId="14" fillId="19" borderId="48" xfId="0" applyFont="1" applyFill="1" applyBorder="1" applyAlignment="1">
      <alignment vertical="top" wrapText="1"/>
    </xf>
    <xf numFmtId="0" fontId="20" fillId="14" borderId="0" xfId="0" applyFont="1" applyFill="1" applyAlignment="1">
      <alignment horizontal="left" wrapText="1"/>
    </xf>
    <xf numFmtId="0" fontId="20" fillId="14" borderId="0" xfId="0" applyFont="1" applyFill="1" applyAlignment="1">
      <alignment horizontal="left"/>
    </xf>
    <xf numFmtId="0" fontId="0" fillId="0" borderId="0" xfId="0" applyAlignment="1">
      <alignment horizontal="left"/>
    </xf>
    <xf numFmtId="0" fontId="0" fillId="0" borderId="0" xfId="0" applyAlignment="1">
      <alignment horizontal="left" wrapText="1"/>
    </xf>
    <xf numFmtId="0" fontId="22" fillId="4" borderId="1" xfId="0" applyFont="1" applyFill="1" applyBorder="1" applyAlignment="1">
      <alignment vertical="top" wrapText="1"/>
    </xf>
    <xf numFmtId="0" fontId="22" fillId="4" borderId="2" xfId="0" applyFont="1" applyFill="1" applyBorder="1" applyAlignment="1">
      <alignment vertical="top" wrapText="1"/>
    </xf>
    <xf numFmtId="0" fontId="21" fillId="4" borderId="2" xfId="0" applyFont="1" applyFill="1" applyBorder="1" applyAlignment="1">
      <alignment vertical="top" wrapText="1"/>
    </xf>
    <xf numFmtId="0" fontId="22" fillId="4" borderId="3" xfId="0" applyFont="1" applyFill="1" applyBorder="1" applyAlignment="1">
      <alignment vertical="top" wrapText="1"/>
    </xf>
    <xf numFmtId="0" fontId="22" fillId="4" borderId="4" xfId="0" applyFont="1" applyFill="1" applyBorder="1" applyAlignment="1">
      <alignment vertical="top" wrapText="1"/>
    </xf>
    <xf numFmtId="0" fontId="22" fillId="4" borderId="5" xfId="0" applyFont="1" applyFill="1" applyBorder="1" applyAlignment="1">
      <alignment vertical="top" wrapText="1"/>
    </xf>
    <xf numFmtId="0" fontId="21" fillId="4" borderId="5" xfId="0" applyFont="1" applyFill="1" applyBorder="1" applyAlignment="1">
      <alignment vertical="top" wrapText="1"/>
    </xf>
    <xf numFmtId="0" fontId="22" fillId="4" borderId="6" xfId="0" applyFont="1" applyFill="1" applyBorder="1" applyAlignment="1">
      <alignment vertical="top" wrapText="1"/>
    </xf>
    <xf numFmtId="0" fontId="22" fillId="4" borderId="7" xfId="0" applyFont="1" applyFill="1" applyBorder="1" applyAlignment="1">
      <alignment vertical="top" wrapText="1"/>
    </xf>
    <xf numFmtId="0" fontId="22" fillId="4" borderId="8" xfId="0" applyFont="1" applyFill="1" applyBorder="1" applyAlignment="1">
      <alignment vertical="top" wrapText="1"/>
    </xf>
    <xf numFmtId="0" fontId="21" fillId="4" borderId="8" xfId="0" applyFont="1" applyFill="1" applyBorder="1" applyAlignment="1">
      <alignment vertical="top" wrapText="1"/>
    </xf>
    <xf numFmtId="0" fontId="22" fillId="4" borderId="9" xfId="0" applyFont="1" applyFill="1" applyBorder="1" applyAlignment="1">
      <alignment vertical="top" wrapText="1"/>
    </xf>
    <xf numFmtId="0" fontId="22" fillId="20" borderId="1" xfId="0" applyFont="1" applyFill="1" applyBorder="1" applyAlignment="1">
      <alignment vertical="top" wrapText="1"/>
    </xf>
    <xf numFmtId="0" fontId="22" fillId="20" borderId="2" xfId="0" applyFont="1" applyFill="1" applyBorder="1" applyAlignment="1">
      <alignment vertical="top" wrapText="1"/>
    </xf>
    <xf numFmtId="0" fontId="21" fillId="20" borderId="2" xfId="0" applyFont="1" applyFill="1" applyBorder="1" applyAlignment="1">
      <alignment vertical="top" wrapText="1"/>
    </xf>
    <xf numFmtId="0" fontId="22" fillId="20" borderId="3" xfId="0" applyFont="1" applyFill="1" applyBorder="1" applyAlignment="1">
      <alignment vertical="top" wrapText="1"/>
    </xf>
    <xf numFmtId="0" fontId="22" fillId="20" borderId="4" xfId="0" applyFont="1" applyFill="1" applyBorder="1" applyAlignment="1">
      <alignment vertical="top" wrapText="1"/>
    </xf>
    <xf numFmtId="0" fontId="22" fillId="20" borderId="5" xfId="0" applyFont="1" applyFill="1" applyBorder="1" applyAlignment="1">
      <alignment vertical="top" wrapText="1"/>
    </xf>
    <xf numFmtId="0" fontId="21" fillId="20" borderId="5" xfId="0" applyFont="1" applyFill="1" applyBorder="1" applyAlignment="1">
      <alignment vertical="top" wrapText="1"/>
    </xf>
    <xf numFmtId="0" fontId="22" fillId="20" borderId="6" xfId="0" applyFont="1" applyFill="1" applyBorder="1" applyAlignment="1">
      <alignment vertical="top" wrapText="1"/>
    </xf>
    <xf numFmtId="0" fontId="22" fillId="20" borderId="7" xfId="0" applyFont="1" applyFill="1" applyBorder="1" applyAlignment="1">
      <alignment vertical="top" wrapText="1"/>
    </xf>
    <xf numFmtId="0" fontId="22" fillId="20" borderId="8" xfId="0" applyFont="1" applyFill="1" applyBorder="1" applyAlignment="1">
      <alignment vertical="top" wrapText="1"/>
    </xf>
    <xf numFmtId="0" fontId="21" fillId="20" borderId="8" xfId="0" applyFont="1" applyFill="1" applyBorder="1" applyAlignment="1">
      <alignment vertical="top" wrapText="1"/>
    </xf>
    <xf numFmtId="0" fontId="22" fillId="20" borderId="9" xfId="0" applyFont="1" applyFill="1" applyBorder="1" applyAlignment="1">
      <alignment vertical="top" wrapText="1"/>
    </xf>
    <xf numFmtId="0" fontId="21" fillId="20" borderId="2" xfId="0" applyFont="1" applyFill="1" applyBorder="1" applyAlignment="1">
      <alignment vertical="top"/>
    </xf>
    <xf numFmtId="0" fontId="21" fillId="20" borderId="5" xfId="0" applyFont="1" applyFill="1" applyBorder="1" applyAlignment="1">
      <alignment vertical="top"/>
    </xf>
    <xf numFmtId="0" fontId="21" fillId="20" borderId="8" xfId="0" applyFont="1" applyFill="1" applyBorder="1" applyAlignment="1">
      <alignment vertical="top"/>
    </xf>
    <xf numFmtId="0" fontId="22" fillId="12" borderId="53" xfId="0" applyFont="1" applyFill="1" applyBorder="1" applyAlignment="1">
      <alignment vertical="top" wrapText="1"/>
    </xf>
    <xf numFmtId="0" fontId="22" fillId="12" borderId="54" xfId="0" applyFont="1" applyFill="1" applyBorder="1" applyAlignment="1">
      <alignment vertical="top" wrapText="1"/>
    </xf>
    <xf numFmtId="0" fontId="21" fillId="12" borderId="54" xfId="0" applyFont="1" applyFill="1" applyBorder="1" applyAlignment="1">
      <alignment vertical="top" wrapText="1"/>
    </xf>
    <xf numFmtId="0" fontId="22" fillId="12" borderId="55" xfId="0" applyFont="1" applyFill="1" applyBorder="1" applyAlignment="1">
      <alignment vertical="top"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horizontal="center" vertical="top" wrapText="1"/>
    </xf>
    <xf numFmtId="164" fontId="5" fillId="0" borderId="0" xfId="2" applyNumberFormat="1" applyFont="1" applyAlignment="1">
      <alignment vertical="top"/>
    </xf>
    <xf numFmtId="0" fontId="5" fillId="0" borderId="0" xfId="0" applyFont="1" applyAlignment="1">
      <alignment horizontal="center" vertical="top"/>
    </xf>
    <xf numFmtId="0" fontId="28" fillId="23" borderId="0" xfId="0" applyFont="1" applyFill="1"/>
    <xf numFmtId="0" fontId="5" fillId="0" borderId="67" xfId="0" applyFont="1" applyBorder="1" applyAlignment="1">
      <alignment vertical="top"/>
    </xf>
    <xf numFmtId="0" fontId="5" fillId="0" borderId="10" xfId="0" applyFont="1" applyBorder="1" applyAlignment="1">
      <alignment vertical="top"/>
    </xf>
    <xf numFmtId="0" fontId="5" fillId="4" borderId="5" xfId="0" applyFont="1" applyFill="1" applyBorder="1" applyAlignment="1">
      <alignment vertical="top"/>
    </xf>
    <xf numFmtId="0" fontId="29" fillId="0" borderId="10" xfId="0" applyFont="1" applyBorder="1" applyAlignment="1">
      <alignment vertical="top"/>
    </xf>
    <xf numFmtId="0" fontId="5" fillId="31" borderId="0" xfId="0" applyFont="1" applyFill="1" applyAlignment="1">
      <alignment vertical="top"/>
    </xf>
    <xf numFmtId="0" fontId="7" fillId="21" borderId="0" xfId="4" applyFont="1" applyAlignment="1">
      <alignment vertical="top" wrapText="1"/>
    </xf>
    <xf numFmtId="0" fontId="7" fillId="21" borderId="0" xfId="4" applyFont="1" applyAlignment="1">
      <alignment vertical="top"/>
    </xf>
    <xf numFmtId="0" fontId="7" fillId="21" borderId="0" xfId="4" applyFont="1" applyAlignment="1">
      <alignment horizontal="center" vertical="top" wrapText="1"/>
    </xf>
    <xf numFmtId="164" fontId="7" fillId="21" borderId="0" xfId="2" applyNumberFormat="1" applyFont="1" applyFill="1" applyAlignment="1">
      <alignment vertical="top"/>
    </xf>
    <xf numFmtId="0" fontId="7" fillId="21" borderId="0" xfId="4" applyFont="1" applyAlignment="1">
      <alignment horizontal="center" vertical="top"/>
    </xf>
    <xf numFmtId="0" fontId="6" fillId="27" borderId="0" xfId="5" applyFont="1" applyFill="1" applyBorder="1" applyAlignment="1">
      <alignment vertical="top" wrapText="1"/>
    </xf>
    <xf numFmtId="0" fontId="6" fillId="27" borderId="0" xfId="5" applyFont="1" applyFill="1" applyBorder="1" applyAlignment="1">
      <alignment vertical="top"/>
    </xf>
    <xf numFmtId="0" fontId="6" fillId="4" borderId="0" xfId="5" applyFont="1" applyFill="1" applyBorder="1" applyAlignment="1">
      <alignment vertical="top" wrapText="1"/>
    </xf>
    <xf numFmtId="0" fontId="6" fillId="27" borderId="0" xfId="5" applyFont="1" applyFill="1" applyBorder="1" applyAlignment="1">
      <alignment horizontal="center" vertical="top" wrapText="1"/>
    </xf>
    <xf numFmtId="0" fontId="5" fillId="27" borderId="0" xfId="0" applyFont="1" applyFill="1" applyAlignment="1">
      <alignment horizontal="center" vertical="top" wrapText="1"/>
    </xf>
    <xf numFmtId="164" fontId="6" fillId="27" borderId="0" xfId="2" applyNumberFormat="1" applyFont="1" applyFill="1" applyBorder="1" applyAlignment="1">
      <alignment vertical="top"/>
    </xf>
    <xf numFmtId="0" fontId="6" fillId="27" borderId="0" xfId="5" applyFont="1" applyFill="1" applyBorder="1" applyAlignment="1">
      <alignment horizontal="center" vertical="top"/>
    </xf>
    <xf numFmtId="0" fontId="5" fillId="27" borderId="0" xfId="0" applyFont="1" applyFill="1" applyAlignment="1">
      <alignment horizontal="center" vertical="top"/>
    </xf>
    <xf numFmtId="0" fontId="5" fillId="31" borderId="0" xfId="0" applyFont="1" applyFill="1" applyAlignment="1">
      <alignment horizontal="center" vertical="top" wrapText="1"/>
    </xf>
    <xf numFmtId="0" fontId="6" fillId="22" borderId="0" xfId="5" applyFont="1" applyAlignment="1">
      <alignment horizontal="center" vertical="top" wrapText="1"/>
    </xf>
    <xf numFmtId="0" fontId="28" fillId="3" borderId="68" xfId="0" applyFont="1" applyFill="1" applyBorder="1" applyAlignment="1">
      <alignment horizontal="center" vertical="top" wrapText="1"/>
    </xf>
    <xf numFmtId="164" fontId="28" fillId="3" borderId="68" xfId="2" applyNumberFormat="1" applyFont="1" applyFill="1" applyBorder="1" applyAlignment="1">
      <alignment vertical="top"/>
    </xf>
    <xf numFmtId="0" fontId="5" fillId="0" borderId="0" xfId="0" applyFont="1" applyAlignment="1">
      <alignment horizontal="left" vertical="top"/>
    </xf>
    <xf numFmtId="0" fontId="5" fillId="0" borderId="69" xfId="0" applyFont="1" applyBorder="1" applyAlignment="1">
      <alignment horizontal="right" vertical="top" wrapText="1"/>
    </xf>
    <xf numFmtId="164" fontId="5" fillId="0" borderId="70" xfId="2" applyNumberFormat="1" applyFont="1" applyBorder="1" applyAlignment="1">
      <alignment vertical="top"/>
    </xf>
    <xf numFmtId="0" fontId="5" fillId="4" borderId="16" xfId="0" applyFont="1" applyFill="1" applyBorder="1" applyAlignment="1">
      <alignment vertical="top"/>
    </xf>
    <xf numFmtId="0" fontId="5" fillId="33" borderId="63" xfId="0" applyFont="1" applyFill="1" applyBorder="1" applyAlignment="1">
      <alignment vertical="top" wrapText="1"/>
    </xf>
    <xf numFmtId="0" fontId="5" fillId="33" borderId="64" xfId="0" applyFont="1" applyFill="1" applyBorder="1" applyAlignment="1">
      <alignment vertical="top" wrapText="1"/>
    </xf>
    <xf numFmtId="0" fontId="5" fillId="33" borderId="64" xfId="0" applyFont="1" applyFill="1" applyBorder="1" applyAlignment="1">
      <alignment vertical="top"/>
    </xf>
    <xf numFmtId="0" fontId="5" fillId="33" borderId="64" xfId="0" applyFont="1" applyFill="1" applyBorder="1" applyAlignment="1">
      <alignment horizontal="center" vertical="top" wrapText="1"/>
    </xf>
    <xf numFmtId="164" fontId="5" fillId="33" borderId="64" xfId="2" applyNumberFormat="1" applyFont="1" applyFill="1" applyBorder="1" applyAlignment="1">
      <alignment vertical="top"/>
    </xf>
    <xf numFmtId="0" fontId="5" fillId="33" borderId="64" xfId="0" applyFont="1" applyFill="1" applyBorder="1" applyAlignment="1">
      <alignment horizontal="center" vertical="top"/>
    </xf>
    <xf numFmtId="0" fontId="5" fillId="0" borderId="64" xfId="0" applyFont="1" applyBorder="1" applyAlignment="1">
      <alignment horizontal="center" vertical="top"/>
    </xf>
    <xf numFmtId="0" fontId="5" fillId="0" borderId="64" xfId="0" applyFont="1" applyBorder="1" applyAlignment="1">
      <alignment vertical="top"/>
    </xf>
    <xf numFmtId="0" fontId="5" fillId="0" borderId="64" xfId="0" applyFont="1" applyBorder="1" applyAlignment="1">
      <alignment vertical="top" wrapText="1"/>
    </xf>
    <xf numFmtId="0" fontId="5" fillId="4" borderId="64" xfId="0" applyFont="1" applyFill="1" applyBorder="1" applyAlignment="1">
      <alignment vertical="top"/>
    </xf>
    <xf numFmtId="0" fontId="5" fillId="30" borderId="64" xfId="0" applyFont="1" applyFill="1" applyBorder="1" applyAlignment="1">
      <alignment vertical="top"/>
    </xf>
    <xf numFmtId="0" fontId="5" fillId="30" borderId="64" xfId="0" applyFont="1" applyFill="1" applyBorder="1" applyAlignment="1">
      <alignment vertical="top" wrapText="1"/>
    </xf>
    <xf numFmtId="0" fontId="5" fillId="30" borderId="65" xfId="0" applyFont="1" applyFill="1" applyBorder="1" applyAlignment="1">
      <alignment vertical="top"/>
    </xf>
    <xf numFmtId="0" fontId="31" fillId="0" borderId="0" xfId="0" applyFont="1" applyAlignment="1">
      <alignment vertical="top" wrapText="1"/>
    </xf>
    <xf numFmtId="0" fontId="31" fillId="0" borderId="0" xfId="0" applyFont="1" applyAlignment="1">
      <alignment vertical="top"/>
    </xf>
    <xf numFmtId="0" fontId="31" fillId="0" borderId="0" xfId="0" applyFont="1" applyAlignment="1">
      <alignment horizontal="center" vertical="top" wrapText="1"/>
    </xf>
    <xf numFmtId="164" fontId="31" fillId="0" borderId="0" xfId="2" applyNumberFormat="1" applyFont="1" applyAlignment="1">
      <alignment vertical="top"/>
    </xf>
    <xf numFmtId="0" fontId="31" fillId="0" borderId="0" xfId="0" applyFont="1" applyAlignment="1">
      <alignment horizontal="center" vertical="top"/>
    </xf>
    <xf numFmtId="0" fontId="32" fillId="23" borderId="58" xfId="0" applyFont="1" applyFill="1" applyBorder="1" applyAlignment="1">
      <alignment wrapText="1"/>
    </xf>
    <xf numFmtId="0" fontId="32" fillId="23" borderId="59" xfId="0" applyFont="1" applyFill="1" applyBorder="1" applyAlignment="1">
      <alignment wrapText="1"/>
    </xf>
    <xf numFmtId="0" fontId="32" fillId="23" borderId="59" xfId="0" applyFont="1" applyFill="1" applyBorder="1"/>
    <xf numFmtId="0" fontId="32" fillId="24" borderId="59" xfId="0" applyFont="1" applyFill="1" applyBorder="1" applyAlignment="1">
      <alignment wrapText="1"/>
    </xf>
    <xf numFmtId="0" fontId="32" fillId="23" borderId="59" xfId="0" applyFont="1" applyFill="1" applyBorder="1" applyAlignment="1">
      <alignment horizontal="center" wrapText="1"/>
    </xf>
    <xf numFmtId="164" fontId="32" fillId="23" borderId="59" xfId="2" applyNumberFormat="1" applyFont="1" applyFill="1" applyBorder="1" applyAlignment="1">
      <alignment horizontal="right" wrapText="1"/>
    </xf>
    <xf numFmtId="0" fontId="32" fillId="23" borderId="59" xfId="0" applyFont="1" applyFill="1" applyBorder="1" applyAlignment="1">
      <alignment horizontal="center"/>
    </xf>
    <xf numFmtId="0" fontId="32" fillId="23" borderId="59" xfId="0" applyFont="1" applyFill="1" applyBorder="1" applyAlignment="1">
      <alignment horizontal="right" wrapText="1"/>
    </xf>
    <xf numFmtId="0" fontId="32" fillId="23" borderId="59" xfId="0" applyFont="1" applyFill="1" applyBorder="1" applyAlignment="1">
      <alignment horizontal="right"/>
    </xf>
    <xf numFmtId="0" fontId="32" fillId="23" borderId="60" xfId="0" applyFont="1" applyFill="1" applyBorder="1" applyAlignment="1">
      <alignment horizontal="right"/>
    </xf>
    <xf numFmtId="0" fontId="31" fillId="25" borderId="61" xfId="0" applyFont="1" applyFill="1" applyBorder="1" applyAlignment="1">
      <alignment vertical="top" wrapText="1"/>
    </xf>
    <xf numFmtId="0" fontId="31" fillId="25" borderId="56" xfId="0" applyFont="1" applyFill="1" applyBorder="1" applyAlignment="1">
      <alignment vertical="top" wrapText="1"/>
    </xf>
    <xf numFmtId="0" fontId="31" fillId="25" borderId="56" xfId="0" applyFont="1" applyFill="1" applyBorder="1" applyAlignment="1">
      <alignment vertical="top"/>
    </xf>
    <xf numFmtId="0" fontId="31" fillId="25" borderId="56" xfId="0" applyFont="1" applyFill="1" applyBorder="1" applyAlignment="1">
      <alignment horizontal="left" vertical="top" wrapText="1"/>
    </xf>
    <xf numFmtId="0" fontId="31" fillId="26" borderId="56" xfId="0" applyFont="1" applyFill="1" applyBorder="1" applyAlignment="1">
      <alignment horizontal="left" vertical="top" wrapText="1"/>
    </xf>
    <xf numFmtId="0" fontId="31" fillId="25" borderId="56" xfId="0" applyFont="1" applyFill="1" applyBorder="1" applyAlignment="1">
      <alignment horizontal="center" vertical="top" wrapText="1"/>
    </xf>
    <xf numFmtId="0" fontId="33" fillId="27" borderId="56" xfId="0" applyFont="1" applyFill="1" applyBorder="1" applyAlignment="1">
      <alignment horizontal="center" vertical="top" wrapText="1"/>
    </xf>
    <xf numFmtId="164" fontId="31" fillId="25" borderId="56" xfId="2" applyNumberFormat="1" applyFont="1" applyFill="1" applyBorder="1" applyAlignment="1">
      <alignment horizontal="right" vertical="top"/>
    </xf>
    <xf numFmtId="0" fontId="31" fillId="25" borderId="56" xfId="0" applyFont="1" applyFill="1" applyBorder="1" applyAlignment="1">
      <alignment horizontal="center" vertical="top"/>
    </xf>
    <xf numFmtId="164" fontId="31" fillId="25" borderId="56" xfId="0" applyNumberFormat="1" applyFont="1" applyFill="1" applyBorder="1" applyAlignment="1">
      <alignment horizontal="center" vertical="top"/>
    </xf>
    <xf numFmtId="0" fontId="34" fillId="25" borderId="56" xfId="1" applyFont="1" applyFill="1" applyBorder="1" applyAlignment="1">
      <alignment vertical="top" wrapText="1"/>
    </xf>
    <xf numFmtId="0" fontId="34" fillId="25" borderId="56" xfId="1" applyFont="1" applyFill="1" applyBorder="1" applyAlignment="1">
      <alignment horizontal="left" vertical="top" wrapText="1"/>
    </xf>
    <xf numFmtId="0" fontId="31" fillId="25" borderId="62" xfId="0" applyFont="1" applyFill="1" applyBorder="1" applyAlignment="1">
      <alignment horizontal="left" vertical="top" wrapText="1"/>
    </xf>
    <xf numFmtId="0" fontId="27" fillId="5" borderId="56" xfId="4" applyFont="1" applyFill="1" applyBorder="1" applyAlignment="1">
      <alignment vertical="top"/>
    </xf>
    <xf numFmtId="0" fontId="27" fillId="5" borderId="56" xfId="4" applyFont="1" applyFill="1" applyBorder="1" applyAlignment="1">
      <alignment vertical="top" wrapText="1"/>
    </xf>
    <xf numFmtId="0" fontId="31" fillId="5" borderId="56" xfId="0" applyFont="1" applyFill="1" applyBorder="1" applyAlignment="1">
      <alignment horizontal="center" vertical="top"/>
    </xf>
    <xf numFmtId="0" fontId="31" fillId="5" borderId="56" xfId="0" applyFont="1" applyFill="1" applyBorder="1" applyAlignment="1">
      <alignment horizontal="center" vertical="top" wrapText="1"/>
    </xf>
    <xf numFmtId="0" fontId="31" fillId="5" borderId="56" xfId="0" applyFont="1" applyFill="1" applyBorder="1" applyAlignment="1">
      <alignment vertical="top" wrapText="1"/>
    </xf>
    <xf numFmtId="0" fontId="31" fillId="28" borderId="56" xfId="0" applyFont="1" applyFill="1" applyBorder="1" applyAlignment="1">
      <alignment horizontal="right" vertical="top" wrapText="1"/>
    </xf>
    <xf numFmtId="15" fontId="31" fillId="5" borderId="56" xfId="0" applyNumberFormat="1" applyFont="1" applyFill="1" applyBorder="1" applyAlignment="1">
      <alignment horizontal="right" vertical="top"/>
    </xf>
    <xf numFmtId="0" fontId="31" fillId="5" borderId="56" xfId="0" applyFont="1" applyFill="1" applyBorder="1" applyAlignment="1">
      <alignment vertical="top"/>
      <extLst>
        <ext xmlns:xfpb="http://schemas.microsoft.com/office/spreadsheetml/2022/featurepropertybag" uri="{C7286773-470A-42A8-94C5-96B5CB345126}">
          <xfpb:xfComplement i="0"/>
        </ext>
      </extLst>
    </xf>
    <xf numFmtId="0" fontId="31" fillId="5" borderId="62" xfId="0" applyFont="1" applyFill="1" applyBorder="1" applyAlignment="1">
      <alignment vertical="top"/>
    </xf>
    <xf numFmtId="0" fontId="31" fillId="5" borderId="56" xfId="0" applyFont="1" applyFill="1" applyBorder="1" applyAlignment="1">
      <alignment vertical="top"/>
    </xf>
    <xf numFmtId="0" fontId="27" fillId="5" borderId="61" xfId="4" applyFont="1" applyFill="1" applyBorder="1" applyAlignment="1">
      <alignment vertical="top" wrapText="1"/>
    </xf>
    <xf numFmtId="0" fontId="27" fillId="4" borderId="56" xfId="4" applyFont="1" applyFill="1" applyBorder="1" applyAlignment="1">
      <alignment vertical="top" wrapText="1"/>
    </xf>
    <xf numFmtId="0" fontId="35" fillId="5" borderId="56" xfId="4" applyFont="1" applyFill="1" applyBorder="1" applyAlignment="1">
      <alignment vertical="top" wrapText="1"/>
    </xf>
    <xf numFmtId="0" fontId="27" fillId="5" borderId="56" xfId="4" applyFont="1" applyFill="1" applyBorder="1" applyAlignment="1">
      <alignment horizontal="center" vertical="top" wrapText="1"/>
    </xf>
    <xf numFmtId="164" fontId="27" fillId="5" borderId="56" xfId="2" applyNumberFormat="1" applyFont="1" applyFill="1" applyBorder="1" applyAlignment="1">
      <alignment vertical="top"/>
    </xf>
    <xf numFmtId="0" fontId="35" fillId="5" borderId="56" xfId="4" applyFont="1" applyFill="1" applyBorder="1" applyAlignment="1">
      <alignment horizontal="center" vertical="top"/>
    </xf>
    <xf numFmtId="165" fontId="35" fillId="5" borderId="56" xfId="4" applyNumberFormat="1" applyFont="1" applyFill="1" applyBorder="1" applyAlignment="1">
      <alignment horizontal="center" vertical="top"/>
    </xf>
    <xf numFmtId="165" fontId="35" fillId="5" borderId="56" xfId="2" applyNumberFormat="1" applyFont="1" applyFill="1" applyBorder="1" applyAlignment="1">
      <alignment vertical="top"/>
    </xf>
    <xf numFmtId="0" fontId="35" fillId="5" borderId="56" xfId="0" applyFont="1" applyFill="1" applyBorder="1" applyAlignment="1">
      <alignment vertical="top"/>
    </xf>
    <xf numFmtId="0" fontId="36" fillId="5" borderId="56" xfId="1" applyFont="1" applyFill="1" applyBorder="1" applyAlignment="1">
      <alignment vertical="top" wrapText="1"/>
    </xf>
    <xf numFmtId="0" fontId="34" fillId="4" borderId="56" xfId="1" applyFont="1" applyFill="1" applyBorder="1" applyAlignment="1">
      <alignment horizontal="left" vertical="top" wrapText="1"/>
    </xf>
    <xf numFmtId="0" fontId="31" fillId="5" borderId="56" xfId="0" applyFont="1" applyFill="1" applyBorder="1" applyAlignment="1">
      <alignment horizontal="right" vertical="top"/>
    </xf>
    <xf numFmtId="0" fontId="34" fillId="5" borderId="56" xfId="1" applyFont="1" applyFill="1" applyBorder="1" applyAlignment="1">
      <alignment vertical="top" wrapText="1"/>
    </xf>
    <xf numFmtId="0" fontId="35" fillId="5" borderId="56" xfId="0" applyFont="1" applyFill="1" applyBorder="1" applyAlignment="1">
      <alignment vertical="top" wrapText="1"/>
    </xf>
    <xf numFmtId="0" fontId="34" fillId="4" borderId="56" xfId="1" applyFont="1" applyFill="1" applyBorder="1" applyAlignment="1">
      <alignment vertical="top" wrapText="1"/>
    </xf>
    <xf numFmtId="0" fontId="31" fillId="4" borderId="56" xfId="0" applyFont="1" applyFill="1" applyBorder="1" applyAlignment="1">
      <alignment horizontal="left" vertical="top" wrapText="1"/>
    </xf>
    <xf numFmtId="0" fontId="35" fillId="5" borderId="61" xfId="4" applyFont="1" applyFill="1" applyBorder="1" applyAlignment="1">
      <alignment vertical="top" wrapText="1"/>
    </xf>
    <xf numFmtId="0" fontId="35" fillId="5" borderId="56" xfId="4" applyFont="1" applyFill="1" applyBorder="1" applyAlignment="1">
      <alignment vertical="top"/>
    </xf>
    <xf numFmtId="0" fontId="35" fillId="4" borderId="56" xfId="4" applyFont="1" applyFill="1" applyBorder="1" applyAlignment="1">
      <alignment vertical="top" wrapText="1"/>
    </xf>
    <xf numFmtId="0" fontId="35" fillId="4" borderId="56" xfId="4" applyFont="1" applyFill="1" applyBorder="1" applyAlignment="1">
      <alignment horizontal="center" vertical="top" wrapText="1"/>
    </xf>
    <xf numFmtId="0" fontId="35" fillId="4" borderId="56" xfId="0" applyFont="1" applyFill="1" applyBorder="1" applyAlignment="1">
      <alignment horizontal="center" vertical="top" wrapText="1"/>
    </xf>
    <xf numFmtId="0" fontId="35" fillId="5" borderId="56" xfId="0" applyFont="1" applyFill="1" applyBorder="1" applyAlignment="1">
      <alignment horizontal="center" vertical="top" wrapText="1"/>
    </xf>
    <xf numFmtId="0" fontId="34" fillId="5" borderId="56" xfId="1" applyFont="1" applyFill="1" applyBorder="1" applyAlignment="1">
      <alignment horizontal="center" vertical="top" wrapText="1"/>
    </xf>
    <xf numFmtId="0" fontId="35" fillId="4" borderId="56" xfId="0" applyFont="1" applyFill="1" applyBorder="1" applyAlignment="1">
      <alignment vertical="top"/>
    </xf>
    <xf numFmtId="0" fontId="35" fillId="5" borderId="56" xfId="0" applyFont="1" applyFill="1" applyBorder="1" applyAlignment="1">
      <alignment vertical="top"/>
      <extLst>
        <ext xmlns:xfpb="http://schemas.microsoft.com/office/spreadsheetml/2022/featurepropertybag" uri="{C7286773-470A-42A8-94C5-96B5CB345126}">
          <xfpb:xfComplement i="0"/>
        </ext>
      </extLst>
    </xf>
    <xf numFmtId="0" fontId="35" fillId="5" borderId="62" xfId="0" applyFont="1" applyFill="1" applyBorder="1" applyAlignment="1">
      <alignment vertical="top"/>
    </xf>
    <xf numFmtId="0" fontId="27" fillId="11" borderId="56" xfId="4" applyFont="1" applyFill="1" applyBorder="1" applyAlignment="1">
      <alignment vertical="top" wrapText="1"/>
    </xf>
    <xf numFmtId="0" fontId="31" fillId="4" borderId="56" xfId="0" applyFont="1" applyFill="1" applyBorder="1" applyAlignment="1">
      <alignment vertical="top"/>
    </xf>
    <xf numFmtId="0" fontId="27" fillId="26" borderId="56" xfId="4" applyFont="1" applyFill="1" applyBorder="1" applyAlignment="1">
      <alignment vertical="top" wrapText="1"/>
    </xf>
    <xf numFmtId="165" fontId="31" fillId="25" borderId="56" xfId="0" applyNumberFormat="1" applyFont="1" applyFill="1" applyBorder="1" applyAlignment="1">
      <alignment vertical="top"/>
    </xf>
    <xf numFmtId="0" fontId="31" fillId="25" borderId="56" xfId="0" applyFont="1" applyFill="1" applyBorder="1" applyAlignment="1">
      <alignment vertical="top"/>
      <extLst>
        <ext xmlns:xfpb="http://schemas.microsoft.com/office/spreadsheetml/2022/featurepropertybag" uri="{C7286773-470A-42A8-94C5-96B5CB345126}">
          <xfpb:xfComplement i="0"/>
        </ext>
      </extLst>
    </xf>
    <xf numFmtId="0" fontId="31" fillId="25" borderId="62" xfId="0" applyFont="1" applyFill="1" applyBorder="1" applyAlignment="1">
      <alignment vertical="top"/>
    </xf>
    <xf numFmtId="0" fontId="31" fillId="25" borderId="61" xfId="4" applyFont="1" applyFill="1" applyBorder="1" applyAlignment="1">
      <alignment vertical="top" wrapText="1"/>
    </xf>
    <xf numFmtId="0" fontId="31" fillId="25" borderId="56" xfId="4" applyFont="1" applyFill="1" applyBorder="1" applyAlignment="1">
      <alignment vertical="top" wrapText="1"/>
    </xf>
    <xf numFmtId="0" fontId="31" fillId="25" borderId="56" xfId="4" applyFont="1" applyFill="1" applyBorder="1" applyAlignment="1">
      <alignment vertical="top"/>
    </xf>
    <xf numFmtId="0" fontId="31" fillId="26" borderId="56" xfId="4" applyFont="1" applyFill="1" applyBorder="1" applyAlignment="1">
      <alignment vertical="top" wrapText="1"/>
    </xf>
    <xf numFmtId="0" fontId="31" fillId="25" borderId="56" xfId="4" applyFont="1" applyFill="1" applyBorder="1" applyAlignment="1">
      <alignment horizontal="center" vertical="top" wrapText="1"/>
    </xf>
    <xf numFmtId="165" fontId="27" fillId="25" borderId="56" xfId="2" applyNumberFormat="1" applyFont="1" applyFill="1" applyBorder="1" applyAlignment="1">
      <alignment vertical="top"/>
    </xf>
    <xf numFmtId="0" fontId="27" fillId="25" borderId="56" xfId="4" applyFont="1" applyFill="1" applyBorder="1" applyAlignment="1">
      <alignment horizontal="center" vertical="top"/>
    </xf>
    <xf numFmtId="165" fontId="27" fillId="25" borderId="56" xfId="4" applyNumberFormat="1" applyFont="1" applyFill="1" applyBorder="1" applyAlignment="1">
      <alignment horizontal="center" vertical="top"/>
    </xf>
    <xf numFmtId="0" fontId="31" fillId="25" borderId="56" xfId="0" applyFont="1" applyFill="1" applyBorder="1" applyAlignment="1">
      <alignment horizontal="right" vertical="top"/>
    </xf>
    <xf numFmtId="15" fontId="31" fillId="25" borderId="56" xfId="0" applyNumberFormat="1" applyFont="1" applyFill="1" applyBorder="1" applyAlignment="1">
      <alignment horizontal="right" vertical="top"/>
    </xf>
    <xf numFmtId="0" fontId="31" fillId="29" borderId="56" xfId="0" applyFont="1" applyFill="1" applyBorder="1" applyAlignment="1">
      <alignment horizontal="center" vertical="top"/>
    </xf>
    <xf numFmtId="0" fontId="31" fillId="29" borderId="56" xfId="0" applyFont="1" applyFill="1" applyBorder="1" applyAlignment="1">
      <alignment horizontal="center" vertical="top" wrapText="1"/>
    </xf>
    <xf numFmtId="0" fontId="31" fillId="29" borderId="56" xfId="0" applyFont="1" applyFill="1" applyBorder="1" applyAlignment="1">
      <alignment vertical="top" wrapText="1"/>
    </xf>
    <xf numFmtId="0" fontId="31" fillId="29" borderId="56" xfId="0" applyFont="1" applyFill="1" applyBorder="1" applyAlignment="1">
      <alignment vertical="top"/>
    </xf>
    <xf numFmtId="0" fontId="31" fillId="29" borderId="56" xfId="0" applyFont="1" applyFill="1" applyBorder="1" applyAlignment="1">
      <alignment vertical="top"/>
      <extLst>
        <ext xmlns:xfpb="http://schemas.microsoft.com/office/spreadsheetml/2022/featurepropertybag" uri="{C7286773-470A-42A8-94C5-96B5CB345126}">
          <xfpb:xfComplement i="0"/>
        </ext>
      </extLst>
    </xf>
    <xf numFmtId="0" fontId="31" fillId="29" borderId="62" xfId="0" applyFont="1" applyFill="1" applyBorder="1" applyAlignment="1">
      <alignment vertical="top"/>
    </xf>
    <xf numFmtId="0" fontId="31" fillId="27" borderId="56" xfId="0" applyFont="1" applyFill="1" applyBorder="1" applyAlignment="1">
      <alignment horizontal="center" vertical="top"/>
    </xf>
    <xf numFmtId="0" fontId="31" fillId="27" borderId="56" xfId="0" applyFont="1" applyFill="1" applyBorder="1" applyAlignment="1">
      <alignment horizontal="center" vertical="top" wrapText="1"/>
    </xf>
    <xf numFmtId="0" fontId="31" fillId="27" borderId="56" xfId="0" applyFont="1" applyFill="1" applyBorder="1" applyAlignment="1">
      <alignment vertical="top" wrapText="1"/>
    </xf>
    <xf numFmtId="0" fontId="31" fillId="27" borderId="56" xfId="0" applyFont="1" applyFill="1" applyBorder="1" applyAlignment="1">
      <alignment horizontal="right" vertical="top"/>
    </xf>
    <xf numFmtId="15" fontId="31" fillId="27" borderId="56" xfId="0" applyNumberFormat="1" applyFont="1" applyFill="1" applyBorder="1" applyAlignment="1">
      <alignment horizontal="right" vertical="top"/>
    </xf>
    <xf numFmtId="0" fontId="31" fillId="27" borderId="56" xfId="0" applyFont="1" applyFill="1" applyBorder="1" applyAlignment="1">
      <alignment vertical="top"/>
      <extLst>
        <ext xmlns:xfpb="http://schemas.microsoft.com/office/spreadsheetml/2022/featurepropertybag" uri="{C7286773-470A-42A8-94C5-96B5CB345126}">
          <xfpb:xfComplement i="0"/>
        </ext>
      </extLst>
    </xf>
    <xf numFmtId="0" fontId="31" fillId="27" borderId="62" xfId="0" applyFont="1" applyFill="1" applyBorder="1" applyAlignment="1">
      <alignment vertical="top"/>
    </xf>
    <xf numFmtId="0" fontId="31" fillId="4" borderId="56" xfId="0" applyFont="1" applyFill="1" applyBorder="1" applyAlignment="1">
      <alignment horizontal="center" vertical="top" wrapText="1"/>
    </xf>
    <xf numFmtId="0" fontId="31" fillId="27" borderId="56" xfId="0" applyFont="1" applyFill="1" applyBorder="1" applyAlignment="1">
      <alignment vertical="top"/>
    </xf>
    <xf numFmtId="0" fontId="39" fillId="27" borderId="61" xfId="0" applyFont="1" applyFill="1" applyBorder="1" applyAlignment="1">
      <alignment vertical="top" wrapText="1"/>
    </xf>
    <xf numFmtId="0" fontId="39" fillId="27" borderId="56" xfId="0" applyFont="1" applyFill="1" applyBorder="1" applyAlignment="1">
      <alignment vertical="top" wrapText="1"/>
    </xf>
    <xf numFmtId="0" fontId="39" fillId="27" borderId="56" xfId="0" applyFont="1" applyFill="1" applyBorder="1" applyAlignment="1">
      <alignment vertical="top"/>
    </xf>
    <xf numFmtId="0" fontId="39" fillId="27" borderId="56" xfId="0" applyFont="1" applyFill="1" applyBorder="1" applyAlignment="1">
      <alignment horizontal="left" vertical="top" wrapText="1"/>
    </xf>
    <xf numFmtId="0" fontId="39" fillId="4" borderId="56" xfId="0" applyFont="1" applyFill="1" applyBorder="1" applyAlignment="1">
      <alignment horizontal="left" vertical="top" wrapText="1"/>
    </xf>
    <xf numFmtId="0" fontId="39" fillId="27" borderId="56" xfId="0" applyFont="1" applyFill="1" applyBorder="1" applyAlignment="1">
      <alignment horizontal="center" vertical="top" wrapText="1"/>
    </xf>
    <xf numFmtId="165" fontId="39" fillId="27" borderId="56" xfId="2" applyNumberFormat="1" applyFont="1" applyFill="1" applyBorder="1" applyAlignment="1">
      <alignment vertical="top"/>
    </xf>
    <xf numFmtId="164" fontId="39" fillId="27" borderId="56" xfId="2" applyNumberFormat="1" applyFont="1" applyFill="1" applyBorder="1" applyAlignment="1">
      <alignment horizontal="center" vertical="top"/>
    </xf>
    <xf numFmtId="165" fontId="39" fillId="27" borderId="56" xfId="2" applyNumberFormat="1" applyFont="1" applyFill="1" applyBorder="1" applyAlignment="1">
      <alignment vertical="top" wrapText="1"/>
    </xf>
    <xf numFmtId="0" fontId="39" fillId="27" borderId="56" xfId="0" applyFont="1" applyFill="1" applyBorder="1" applyAlignment="1">
      <alignment horizontal="center" vertical="top"/>
    </xf>
    <xf numFmtId="0" fontId="31" fillId="5" borderId="61" xfId="0" applyFont="1" applyFill="1" applyBorder="1" applyAlignment="1">
      <alignment vertical="top" wrapText="1"/>
    </xf>
    <xf numFmtId="0" fontId="31" fillId="5" borderId="56" xfId="0" applyFont="1" applyFill="1" applyBorder="1" applyAlignment="1">
      <alignment horizontal="left" vertical="top" wrapText="1"/>
    </xf>
    <xf numFmtId="0" fontId="31" fillId="11" borderId="56" xfId="0" applyFont="1" applyFill="1" applyBorder="1" applyAlignment="1">
      <alignment horizontal="left" vertical="top" wrapText="1"/>
    </xf>
    <xf numFmtId="165" fontId="33" fillId="5" borderId="56" xfId="2" applyNumberFormat="1" applyFont="1" applyFill="1" applyBorder="1" applyAlignment="1">
      <alignment vertical="top"/>
    </xf>
    <xf numFmtId="0" fontId="33" fillId="5" borderId="56" xfId="0" applyFont="1" applyFill="1" applyBorder="1" applyAlignment="1">
      <alignment horizontal="center" vertical="top"/>
    </xf>
    <xf numFmtId="165" fontId="33" fillId="5" borderId="56" xfId="0" applyNumberFormat="1" applyFont="1" applyFill="1" applyBorder="1" applyAlignment="1">
      <alignment horizontal="center" vertical="top"/>
    </xf>
    <xf numFmtId="0" fontId="33" fillId="5" borderId="56" xfId="0" applyFont="1" applyFill="1" applyBorder="1" applyAlignment="1">
      <alignment vertical="top"/>
    </xf>
    <xf numFmtId="0" fontId="33" fillId="27" borderId="61" xfId="5" applyFont="1" applyFill="1" applyBorder="1" applyAlignment="1">
      <alignment vertical="top" wrapText="1"/>
    </xf>
    <xf numFmtId="0" fontId="33" fillId="27" borderId="56" xfId="5" applyFont="1" applyFill="1" applyBorder="1" applyAlignment="1">
      <alignment vertical="top" wrapText="1"/>
    </xf>
    <xf numFmtId="0" fontId="33" fillId="27" borderId="56" xfId="5" applyFont="1" applyFill="1" applyBorder="1" applyAlignment="1">
      <alignment vertical="top"/>
    </xf>
    <xf numFmtId="0" fontId="33" fillId="11" borderId="56" xfId="5" applyFont="1" applyFill="1" applyBorder="1" applyAlignment="1">
      <alignment vertical="top" wrapText="1"/>
    </xf>
    <xf numFmtId="0" fontId="33" fillId="27" borderId="56" xfId="5" applyFont="1" applyFill="1" applyBorder="1" applyAlignment="1">
      <alignment horizontal="center" vertical="top" wrapText="1"/>
    </xf>
    <xf numFmtId="165" fontId="33" fillId="27" borderId="56" xfId="2" applyNumberFormat="1" applyFont="1" applyFill="1" applyBorder="1" applyAlignment="1">
      <alignment vertical="top"/>
    </xf>
    <xf numFmtId="0" fontId="33" fillId="27" borderId="56" xfId="5" applyFont="1" applyFill="1" applyBorder="1" applyAlignment="1">
      <alignment horizontal="center" vertical="top"/>
    </xf>
    <xf numFmtId="165" fontId="33" fillId="27" borderId="56" xfId="5" applyNumberFormat="1" applyFont="1" applyFill="1" applyBorder="1" applyAlignment="1">
      <alignment horizontal="center" vertical="top"/>
    </xf>
    <xf numFmtId="0" fontId="33" fillId="27" borderId="56" xfId="0" applyFont="1" applyFill="1" applyBorder="1" applyAlignment="1">
      <alignment vertical="top"/>
    </xf>
    <xf numFmtId="0" fontId="40" fillId="27" borderId="56" xfId="1" applyFont="1" applyFill="1" applyBorder="1" applyAlignment="1">
      <alignment vertical="top" wrapText="1"/>
    </xf>
    <xf numFmtId="0" fontId="34" fillId="27" borderId="56" xfId="1" applyFont="1" applyFill="1" applyBorder="1" applyAlignment="1">
      <alignment vertical="top" wrapText="1"/>
    </xf>
    <xf numFmtId="14" fontId="33" fillId="27" borderId="56" xfId="0" applyNumberFormat="1" applyFont="1" applyFill="1" applyBorder="1" applyAlignment="1">
      <alignment vertical="top"/>
    </xf>
    <xf numFmtId="0" fontId="33" fillId="27" borderId="56" xfId="0" applyFont="1" applyFill="1" applyBorder="1" applyAlignment="1">
      <alignment horizontal="center" vertical="top"/>
    </xf>
    <xf numFmtId="0" fontId="41" fillId="27" borderId="56" xfId="5" applyFont="1" applyFill="1" applyBorder="1" applyAlignment="1">
      <alignment vertical="top" wrapText="1"/>
    </xf>
    <xf numFmtId="0" fontId="41" fillId="27" borderId="61" xfId="5" applyFont="1" applyFill="1" applyBorder="1" applyAlignment="1">
      <alignment vertical="top" wrapText="1"/>
    </xf>
    <xf numFmtId="0" fontId="41" fillId="27" borderId="56" xfId="5" applyFont="1" applyFill="1" applyBorder="1" applyAlignment="1">
      <alignment horizontal="left" vertical="top" wrapText="1"/>
    </xf>
    <xf numFmtId="0" fontId="41" fillId="11" borderId="56" xfId="5" applyFont="1" applyFill="1" applyBorder="1" applyAlignment="1">
      <alignment horizontal="left" vertical="top" wrapText="1"/>
    </xf>
    <xf numFmtId="0" fontId="41" fillId="4" borderId="56" xfId="5" applyFont="1" applyFill="1" applyBorder="1" applyAlignment="1">
      <alignment horizontal="left" vertical="top" wrapText="1"/>
    </xf>
    <xf numFmtId="0" fontId="41" fillId="27" borderId="56" xfId="5" applyFont="1" applyFill="1" applyBorder="1" applyAlignment="1">
      <alignment horizontal="center" vertical="top" wrapText="1"/>
    </xf>
    <xf numFmtId="165" fontId="41" fillId="27" borderId="56" xfId="2" applyNumberFormat="1" applyFont="1" applyFill="1" applyBorder="1" applyAlignment="1">
      <alignment vertical="top"/>
    </xf>
    <xf numFmtId="0" fontId="41" fillId="27" borderId="56" xfId="5" applyFont="1" applyFill="1" applyBorder="1" applyAlignment="1">
      <alignment horizontal="center" vertical="top"/>
    </xf>
    <xf numFmtId="165" fontId="41" fillId="27" borderId="56" xfId="5" applyNumberFormat="1" applyFont="1" applyFill="1" applyBorder="1" applyAlignment="1">
      <alignment horizontal="center" vertical="top"/>
    </xf>
    <xf numFmtId="0" fontId="31" fillId="0" borderId="56" xfId="0" applyFont="1" applyBorder="1" applyAlignment="1">
      <alignment vertical="top" wrapText="1"/>
    </xf>
    <xf numFmtId="0" fontId="33" fillId="27" borderId="56" xfId="0" applyFont="1" applyFill="1" applyBorder="1" applyAlignment="1">
      <alignment vertical="top" wrapText="1"/>
    </xf>
    <xf numFmtId="165" fontId="33" fillId="27" borderId="56" xfId="0" applyNumberFormat="1" applyFont="1" applyFill="1" applyBorder="1" applyAlignment="1">
      <alignment horizontal="center" vertical="top"/>
    </xf>
    <xf numFmtId="0" fontId="33" fillId="27" borderId="56" xfId="5" applyFont="1" applyFill="1" applyBorder="1" applyAlignment="1">
      <alignment horizontal="left" vertical="top" wrapText="1"/>
    </xf>
    <xf numFmtId="0" fontId="33" fillId="11" borderId="56" xfId="5" applyFont="1" applyFill="1" applyBorder="1" applyAlignment="1">
      <alignment horizontal="left" vertical="top" wrapText="1"/>
    </xf>
    <xf numFmtId="0" fontId="31" fillId="27" borderId="62" xfId="0" applyFont="1" applyFill="1" applyBorder="1" applyAlignment="1">
      <alignment vertical="top" wrapText="1"/>
    </xf>
    <xf numFmtId="0" fontId="33" fillId="4" borderId="56" xfId="0" applyFont="1" applyFill="1" applyBorder="1" applyAlignment="1">
      <alignment vertical="top" wrapText="1"/>
    </xf>
    <xf numFmtId="0" fontId="42" fillId="27" borderId="56" xfId="0" applyFont="1" applyFill="1" applyBorder="1" applyAlignment="1">
      <alignment vertical="top"/>
    </xf>
    <xf numFmtId="0" fontId="31" fillId="27" borderId="56" xfId="0" applyFont="1" applyFill="1" applyBorder="1" applyAlignment="1">
      <alignment horizontal="left" vertical="top" wrapText="1"/>
    </xf>
    <xf numFmtId="165" fontId="33" fillId="27" borderId="56" xfId="3" applyNumberFormat="1" applyFont="1" applyFill="1" applyBorder="1" applyAlignment="1">
      <alignment vertical="top"/>
    </xf>
    <xf numFmtId="165" fontId="33" fillId="27" borderId="56" xfId="3" applyNumberFormat="1" applyFont="1" applyFill="1" applyBorder="1" applyAlignment="1">
      <alignment horizontal="center" vertical="top"/>
    </xf>
    <xf numFmtId="165" fontId="31" fillId="25" borderId="56" xfId="2" applyNumberFormat="1" applyFont="1" applyFill="1" applyBorder="1" applyAlignment="1">
      <alignment vertical="top"/>
    </xf>
    <xf numFmtId="165" fontId="31" fillId="25" borderId="56" xfId="0" applyNumberFormat="1" applyFont="1" applyFill="1" applyBorder="1" applyAlignment="1">
      <alignment horizontal="center" vertical="top"/>
    </xf>
    <xf numFmtId="0" fontId="34" fillId="0" borderId="56" xfId="1" applyFont="1" applyFill="1" applyBorder="1" applyAlignment="1">
      <alignment vertical="top" wrapText="1"/>
    </xf>
    <xf numFmtId="0" fontId="31" fillId="0" borderId="56" xfId="0" applyFont="1" applyBorder="1" applyAlignment="1">
      <alignment vertical="top"/>
    </xf>
    <xf numFmtId="0" fontId="31" fillId="30" borderId="56" xfId="0" applyFont="1" applyFill="1" applyBorder="1" applyAlignment="1">
      <alignment vertical="top"/>
    </xf>
    <xf numFmtId="0" fontId="31" fillId="30" borderId="56" xfId="0" applyFont="1" applyFill="1" applyBorder="1" applyAlignment="1">
      <alignment vertical="top" wrapText="1"/>
    </xf>
    <xf numFmtId="0" fontId="31" fillId="30" borderId="56" xfId="0" applyFont="1" applyFill="1" applyBorder="1" applyAlignment="1">
      <alignment vertical="top"/>
      <extLst>
        <ext xmlns:xfpb="http://schemas.microsoft.com/office/spreadsheetml/2022/featurepropertybag" uri="{C7286773-470A-42A8-94C5-96B5CB345126}">
          <xfpb:xfComplement i="0"/>
        </ext>
      </extLst>
    </xf>
    <xf numFmtId="0" fontId="31" fillId="30" borderId="62" xfId="0" applyFont="1" applyFill="1" applyBorder="1" applyAlignment="1">
      <alignment vertical="top"/>
    </xf>
    <xf numFmtId="0" fontId="43" fillId="0" borderId="56" xfId="0" applyFont="1" applyBorder="1" applyAlignment="1">
      <alignment vertical="top"/>
    </xf>
    <xf numFmtId="166" fontId="31" fillId="25" borderId="56" xfId="2" applyNumberFormat="1" applyFont="1" applyFill="1" applyBorder="1" applyAlignment="1">
      <alignment vertical="top"/>
    </xf>
    <xf numFmtId="166" fontId="31" fillId="25" borderId="56" xfId="0" applyNumberFormat="1" applyFont="1" applyFill="1" applyBorder="1" applyAlignment="1">
      <alignment horizontal="center" vertical="top"/>
    </xf>
    <xf numFmtId="0" fontId="31" fillId="31" borderId="56" xfId="0" applyFont="1" applyFill="1" applyBorder="1" applyAlignment="1">
      <alignment vertical="top"/>
    </xf>
    <xf numFmtId="0" fontId="31" fillId="11" borderId="56" xfId="0" applyFont="1" applyFill="1" applyBorder="1" applyAlignment="1">
      <alignment vertical="top" wrapText="1"/>
    </xf>
    <xf numFmtId="165" fontId="31" fillId="5" borderId="56" xfId="2" applyNumberFormat="1" applyFont="1" applyFill="1" applyBorder="1" applyAlignment="1">
      <alignment vertical="top"/>
    </xf>
    <xf numFmtId="0" fontId="31" fillId="4" borderId="56" xfId="0" applyFont="1" applyFill="1" applyBorder="1" applyAlignment="1">
      <alignment horizontal="center" vertical="top"/>
    </xf>
    <xf numFmtId="165" fontId="31" fillId="5" borderId="56" xfId="0" applyNumberFormat="1" applyFont="1" applyFill="1" applyBorder="1" applyAlignment="1">
      <alignment horizontal="center" vertical="top"/>
    </xf>
    <xf numFmtId="0" fontId="44" fillId="5" borderId="56" xfId="0" applyFont="1" applyFill="1" applyBorder="1" applyAlignment="1">
      <alignment vertical="top"/>
    </xf>
    <xf numFmtId="0" fontId="31" fillId="29" borderId="61" xfId="0" applyFont="1" applyFill="1" applyBorder="1" applyAlignment="1">
      <alignment vertical="top" wrapText="1"/>
    </xf>
    <xf numFmtId="165" fontId="31" fillId="29" borderId="56" xfId="2" applyNumberFormat="1" applyFont="1" applyFill="1" applyBorder="1" applyAlignment="1">
      <alignment vertical="top"/>
    </xf>
    <xf numFmtId="165" fontId="31" fillId="29" borderId="56" xfId="0" applyNumberFormat="1" applyFont="1" applyFill="1" applyBorder="1" applyAlignment="1">
      <alignment horizontal="center" vertical="top"/>
    </xf>
    <xf numFmtId="165" fontId="41" fillId="27" borderId="56" xfId="3" applyNumberFormat="1" applyFont="1" applyFill="1" applyBorder="1" applyAlignment="1">
      <alignment horizontal="center" vertical="top"/>
    </xf>
    <xf numFmtId="165" fontId="41" fillId="27" borderId="56" xfId="3" applyNumberFormat="1" applyFont="1" applyFill="1" applyBorder="1" applyAlignment="1">
      <alignment vertical="top"/>
    </xf>
    <xf numFmtId="0" fontId="31" fillId="27" borderId="61" xfId="0" applyFont="1" applyFill="1" applyBorder="1" applyAlignment="1">
      <alignment vertical="top" wrapText="1"/>
    </xf>
    <xf numFmtId="0" fontId="31" fillId="0" borderId="56" xfId="0" applyFont="1" applyBorder="1" applyAlignment="1">
      <alignment horizontal="center" vertical="top" wrapText="1"/>
    </xf>
    <xf numFmtId="165" fontId="31" fillId="27" borderId="56" xfId="3" applyNumberFormat="1" applyFont="1" applyFill="1" applyBorder="1" applyAlignment="1">
      <alignment vertical="top"/>
    </xf>
    <xf numFmtId="165" fontId="31" fillId="27" borderId="56" xfId="3" applyNumberFormat="1" applyFont="1" applyFill="1" applyBorder="1" applyAlignment="1">
      <alignment horizontal="center" vertical="top"/>
    </xf>
    <xf numFmtId="0" fontId="31" fillId="0" borderId="56" xfId="0" applyFont="1" applyBorder="1" applyAlignment="1">
      <alignment horizontal="center" vertical="top"/>
    </xf>
    <xf numFmtId="0" fontId="31" fillId="2" borderId="56" xfId="0" applyFont="1" applyFill="1" applyBorder="1" applyAlignment="1">
      <alignment horizontal="center" vertical="top" wrapText="1"/>
    </xf>
    <xf numFmtId="0" fontId="33" fillId="27" borderId="61" xfId="0" applyFont="1" applyFill="1" applyBorder="1" applyAlignment="1">
      <alignment vertical="top" wrapText="1"/>
    </xf>
    <xf numFmtId="0" fontId="33" fillId="11" borderId="56" xfId="0" applyFont="1" applyFill="1" applyBorder="1" applyAlignment="1">
      <alignment vertical="top" wrapText="1"/>
    </xf>
    <xf numFmtId="0" fontId="46" fillId="5" borderId="56" xfId="0" applyFont="1" applyFill="1" applyBorder="1" applyAlignment="1">
      <alignment vertical="top" wrapText="1"/>
    </xf>
    <xf numFmtId="0" fontId="46" fillId="11" borderId="56" xfId="0" applyFont="1" applyFill="1" applyBorder="1" applyAlignment="1">
      <alignment vertical="top" wrapText="1"/>
    </xf>
    <xf numFmtId="0" fontId="31" fillId="32" borderId="61" xfId="0" applyFont="1" applyFill="1" applyBorder="1" applyAlignment="1">
      <alignment vertical="top" wrapText="1"/>
    </xf>
    <xf numFmtId="0" fontId="31" fillId="32" borderId="56" xfId="0" applyFont="1" applyFill="1" applyBorder="1" applyAlignment="1">
      <alignment vertical="top" wrapText="1"/>
    </xf>
    <xf numFmtId="0" fontId="31" fillId="32" borderId="56" xfId="0" applyFont="1" applyFill="1" applyBorder="1" applyAlignment="1">
      <alignment vertical="top"/>
    </xf>
    <xf numFmtId="0" fontId="31" fillId="32" borderId="56" xfId="0" applyFont="1" applyFill="1" applyBorder="1" applyAlignment="1">
      <alignment horizontal="center" vertical="top" wrapText="1"/>
    </xf>
    <xf numFmtId="165" fontId="31" fillId="32" borderId="56" xfId="2" applyNumberFormat="1" applyFont="1" applyFill="1" applyBorder="1" applyAlignment="1">
      <alignment vertical="top"/>
    </xf>
    <xf numFmtId="0" fontId="31" fillId="32" borderId="56" xfId="0" applyFont="1" applyFill="1" applyBorder="1" applyAlignment="1">
      <alignment horizontal="center" vertical="top"/>
    </xf>
    <xf numFmtId="165" fontId="31" fillId="32" borderId="56" xfId="0" applyNumberFormat="1" applyFont="1" applyFill="1" applyBorder="1" applyAlignment="1">
      <alignment horizontal="center" vertical="top"/>
    </xf>
    <xf numFmtId="0" fontId="31" fillId="4" borderId="61" xfId="0" applyFont="1" applyFill="1" applyBorder="1" applyAlignment="1">
      <alignment vertical="top" wrapText="1"/>
    </xf>
    <xf numFmtId="0" fontId="31" fillId="4" borderId="56" xfId="0" applyFont="1" applyFill="1" applyBorder="1" applyAlignment="1">
      <alignment vertical="top" wrapText="1"/>
    </xf>
    <xf numFmtId="165" fontId="31" fillId="4" borderId="56" xfId="2" applyNumberFormat="1" applyFont="1" applyFill="1" applyBorder="1" applyAlignment="1">
      <alignment vertical="top"/>
    </xf>
    <xf numFmtId="165" fontId="31" fillId="4" borderId="56" xfId="0" applyNumberFormat="1" applyFont="1" applyFill="1" applyBorder="1" applyAlignment="1">
      <alignment horizontal="center" vertical="top"/>
    </xf>
    <xf numFmtId="0" fontId="31" fillId="0" borderId="56" xfId="0" applyFont="1" applyBorder="1" applyAlignment="1">
      <alignment vertical="top"/>
      <extLst>
        <ext xmlns:xfpb="http://schemas.microsoft.com/office/spreadsheetml/2022/featurepropertybag" uri="{C7286773-470A-42A8-94C5-96B5CB345126}">
          <xfpb:xfComplement i="0"/>
        </ext>
      </extLst>
    </xf>
    <xf numFmtId="0" fontId="31" fillId="0" borderId="62" xfId="0" applyFont="1" applyBorder="1" applyAlignment="1">
      <alignment vertical="top"/>
    </xf>
    <xf numFmtId="164" fontId="33" fillId="27" borderId="56" xfId="2" applyNumberFormat="1" applyFont="1" applyFill="1" applyBorder="1" applyAlignment="1">
      <alignment vertical="top"/>
    </xf>
    <xf numFmtId="0" fontId="31" fillId="32" borderId="56" xfId="0" applyFont="1" applyFill="1" applyBorder="1" applyAlignment="1">
      <alignment horizontal="left" vertical="top" wrapText="1"/>
    </xf>
    <xf numFmtId="164" fontId="31" fillId="4" borderId="56" xfId="2" applyNumberFormat="1" applyFont="1" applyFill="1" applyBorder="1" applyAlignment="1">
      <alignment vertical="top"/>
    </xf>
    <xf numFmtId="0" fontId="31" fillId="4" borderId="62" xfId="0" applyFont="1" applyFill="1" applyBorder="1" applyAlignment="1">
      <alignment vertical="top"/>
    </xf>
    <xf numFmtId="0" fontId="0" fillId="36" borderId="0" xfId="0" applyFill="1"/>
    <xf numFmtId="0" fontId="47" fillId="36" borderId="74" xfId="0" applyFont="1" applyFill="1" applyBorder="1" applyAlignment="1">
      <alignment wrapText="1" readingOrder="1"/>
    </xf>
    <xf numFmtId="0" fontId="47" fillId="36" borderId="75" xfId="0" applyFont="1" applyFill="1" applyBorder="1" applyAlignment="1">
      <alignment wrapText="1" readingOrder="1"/>
    </xf>
    <xf numFmtId="0" fontId="48" fillId="36" borderId="75" xfId="0" applyFont="1" applyFill="1" applyBorder="1" applyAlignment="1">
      <alignment wrapText="1" readingOrder="1"/>
    </xf>
    <xf numFmtId="0" fontId="47" fillId="36" borderId="76" xfId="0" applyFont="1" applyFill="1" applyBorder="1" applyAlignment="1">
      <alignment wrapText="1" readingOrder="1"/>
    </xf>
    <xf numFmtId="0" fontId="49" fillId="34" borderId="77" xfId="0" applyFont="1" applyFill="1" applyBorder="1" applyAlignment="1">
      <alignment horizontal="left" vertical="top" wrapText="1" readingOrder="1"/>
    </xf>
    <xf numFmtId="0" fontId="49" fillId="34" borderId="78" xfId="0" applyFont="1" applyFill="1" applyBorder="1" applyAlignment="1">
      <alignment horizontal="left" vertical="top" wrapText="1" readingOrder="1"/>
    </xf>
    <xf numFmtId="0" fontId="34" fillId="34" borderId="78" xfId="1" applyFont="1" applyFill="1" applyBorder="1" applyAlignment="1">
      <alignment horizontal="left" vertical="top" wrapText="1" readingOrder="1"/>
    </xf>
    <xf numFmtId="0" fontId="31" fillId="34" borderId="78" xfId="0" applyFont="1" applyFill="1" applyBorder="1" applyAlignment="1">
      <alignment horizontal="left" vertical="top" wrapText="1" readingOrder="1"/>
    </xf>
    <xf numFmtId="0" fontId="31" fillId="34" borderId="79" xfId="0" applyFont="1" applyFill="1" applyBorder="1" applyAlignment="1">
      <alignment horizontal="left" vertical="top" wrapText="1" readingOrder="1"/>
    </xf>
    <xf numFmtId="0" fontId="49" fillId="35" borderId="80" xfId="0" applyFont="1" applyFill="1" applyBorder="1" applyAlignment="1">
      <alignment horizontal="left" vertical="top" wrapText="1" readingOrder="1"/>
    </xf>
    <xf numFmtId="0" fontId="49" fillId="35" borderId="81" xfId="0" applyFont="1" applyFill="1" applyBorder="1" applyAlignment="1">
      <alignment horizontal="left" vertical="top" wrapText="1" readingOrder="1"/>
    </xf>
    <xf numFmtId="0" fontId="31" fillId="35" borderId="81" xfId="0" applyFont="1" applyFill="1" applyBorder="1" applyAlignment="1">
      <alignment horizontal="left" vertical="top" wrapText="1" readingOrder="1"/>
    </xf>
    <xf numFmtId="0" fontId="49" fillId="35" borderId="79" xfId="0" applyFont="1" applyFill="1" applyBorder="1" applyAlignment="1">
      <alignment horizontal="left" vertical="top" wrapText="1" readingOrder="1"/>
    </xf>
    <xf numFmtId="22" fontId="49" fillId="34" borderId="77" xfId="0" applyNumberFormat="1" applyFont="1" applyFill="1" applyBorder="1" applyAlignment="1">
      <alignment horizontal="left" vertical="top" wrapText="1" readingOrder="1"/>
    </xf>
    <xf numFmtId="22" fontId="49" fillId="35" borderId="80" xfId="0" applyNumberFormat="1" applyFont="1" applyFill="1" applyBorder="1" applyAlignment="1">
      <alignment horizontal="left" vertical="top" wrapText="1" readingOrder="1"/>
    </xf>
    <xf numFmtId="0" fontId="31" fillId="35" borderId="79" xfId="0" applyFont="1" applyFill="1" applyBorder="1" applyAlignment="1">
      <alignment horizontal="left" vertical="top" wrapText="1" readingOrder="1"/>
    </xf>
    <xf numFmtId="0" fontId="49" fillId="35" borderId="82" xfId="0" applyFont="1" applyFill="1" applyBorder="1" applyAlignment="1">
      <alignment horizontal="left" vertical="top" wrapText="1" readingOrder="1"/>
    </xf>
    <xf numFmtId="0" fontId="49" fillId="35" borderId="83" xfId="0" applyFont="1" applyFill="1" applyBorder="1" applyAlignment="1">
      <alignment horizontal="left" vertical="top" wrapText="1" readingOrder="1"/>
    </xf>
    <xf numFmtId="0" fontId="34" fillId="35" borderId="83" xfId="1" applyFont="1" applyFill="1" applyBorder="1" applyAlignment="1">
      <alignment horizontal="left" vertical="top" wrapText="1" readingOrder="1"/>
    </xf>
    <xf numFmtId="0" fontId="31" fillId="35" borderId="84" xfId="0" applyFont="1" applyFill="1" applyBorder="1" applyAlignment="1">
      <alignment horizontal="left" vertical="top" wrapText="1" readingOrder="1"/>
    </xf>
    <xf numFmtId="0" fontId="31" fillId="29" borderId="61" xfId="0" applyFont="1" applyFill="1" applyBorder="1" applyAlignment="1">
      <alignment horizontal="center" vertical="top" wrapText="1"/>
    </xf>
    <xf numFmtId="0" fontId="31" fillId="29" borderId="56" xfId="0" applyFont="1" applyFill="1" applyBorder="1" applyAlignment="1">
      <alignment horizontal="left" vertical="top" wrapText="1"/>
    </xf>
    <xf numFmtId="165" fontId="31" fillId="29" borderId="56" xfId="2" applyNumberFormat="1" applyFont="1" applyFill="1" applyBorder="1" applyAlignment="1">
      <alignment horizontal="center" vertical="top"/>
    </xf>
    <xf numFmtId="165" fontId="31" fillId="29" borderId="56" xfId="0" applyNumberFormat="1" applyFont="1" applyFill="1" applyBorder="1" applyAlignment="1">
      <alignment horizontal="left" vertical="top"/>
    </xf>
    <xf numFmtId="165" fontId="31" fillId="29" borderId="56" xfId="2" applyNumberFormat="1" applyFont="1" applyFill="1" applyBorder="1" applyAlignment="1">
      <alignment horizontal="left" vertical="top"/>
    </xf>
    <xf numFmtId="0" fontId="31" fillId="4" borderId="56" xfId="0" applyFont="1" applyFill="1" applyBorder="1" applyAlignment="1">
      <alignment horizontal="left" vertical="top"/>
    </xf>
    <xf numFmtId="0" fontId="31" fillId="29" borderId="56" xfId="0" applyFont="1" applyFill="1" applyBorder="1" applyAlignment="1">
      <alignment horizontal="left" vertical="top"/>
    </xf>
    <xf numFmtId="0" fontId="31" fillId="28" borderId="56" xfId="0" applyFont="1" applyFill="1" applyBorder="1" applyAlignment="1">
      <alignment horizontal="left" vertical="top"/>
    </xf>
    <xf numFmtId="0" fontId="27" fillId="5" borderId="56" xfId="4" applyFont="1" applyFill="1" applyBorder="1" applyAlignment="1">
      <alignment horizontal="left" vertical="top" wrapText="1"/>
    </xf>
    <xf numFmtId="0" fontId="27" fillId="4" borderId="56" xfId="4" applyFont="1" applyFill="1" applyBorder="1" applyAlignment="1">
      <alignment horizontal="left" vertical="top" wrapText="1"/>
    </xf>
    <xf numFmtId="165" fontId="27" fillId="5" borderId="56" xfId="2" applyNumberFormat="1" applyFont="1" applyFill="1" applyBorder="1" applyAlignment="1">
      <alignment horizontal="left" vertical="top"/>
    </xf>
    <xf numFmtId="0" fontId="27" fillId="5" borderId="66" xfId="4" applyFont="1" applyFill="1" applyBorder="1" applyAlignment="1">
      <alignment horizontal="center" vertical="top" wrapText="1"/>
    </xf>
    <xf numFmtId="0" fontId="27" fillId="5" borderId="57" xfId="4" applyFont="1" applyFill="1" applyBorder="1" applyAlignment="1">
      <alignment horizontal="left" vertical="top" wrapText="1"/>
    </xf>
    <xf numFmtId="0" fontId="27" fillId="5" borderId="57" xfId="4" applyFont="1" applyFill="1" applyBorder="1" applyAlignment="1">
      <alignment horizontal="left" vertical="top"/>
    </xf>
    <xf numFmtId="0" fontId="27" fillId="4" borderId="57" xfId="4" applyFont="1" applyFill="1" applyBorder="1" applyAlignment="1">
      <alignment horizontal="left" vertical="top" wrapText="1"/>
    </xf>
    <xf numFmtId="0" fontId="27" fillId="5" borderId="57" xfId="4" applyFont="1" applyFill="1" applyBorder="1" applyAlignment="1">
      <alignment horizontal="center" vertical="top" wrapText="1"/>
    </xf>
    <xf numFmtId="0" fontId="33" fillId="27" borderId="57" xfId="0" applyFont="1" applyFill="1" applyBorder="1" applyAlignment="1">
      <alignment horizontal="center" vertical="top" wrapText="1"/>
    </xf>
    <xf numFmtId="165" fontId="27" fillId="5" borderId="57" xfId="2" applyNumberFormat="1" applyFont="1" applyFill="1" applyBorder="1" applyAlignment="1">
      <alignment horizontal="left" vertical="top"/>
    </xf>
    <xf numFmtId="0" fontId="27" fillId="5" borderId="57" xfId="4" applyFont="1" applyFill="1" applyBorder="1" applyAlignment="1">
      <alignment horizontal="center" vertical="top"/>
    </xf>
    <xf numFmtId="165" fontId="27" fillId="5" borderId="57" xfId="4" applyNumberFormat="1" applyFont="1" applyFill="1" applyBorder="1" applyAlignment="1">
      <alignment horizontal="center" vertical="top"/>
    </xf>
    <xf numFmtId="0" fontId="31" fillId="5" borderId="57" xfId="0" applyFont="1" applyFill="1" applyBorder="1" applyAlignment="1">
      <alignment horizontal="center" vertical="top"/>
    </xf>
    <xf numFmtId="0" fontId="31" fillId="5" borderId="57" xfId="0" applyFont="1" applyFill="1" applyBorder="1" applyAlignment="1">
      <alignment horizontal="left" vertical="top" wrapText="1"/>
    </xf>
    <xf numFmtId="0" fontId="31" fillId="5" borderId="57" xfId="0" applyFont="1" applyFill="1" applyBorder="1" applyAlignment="1">
      <alignment horizontal="left" vertical="top"/>
    </xf>
    <xf numFmtId="0" fontId="34" fillId="5" borderId="57" xfId="1" applyFont="1" applyFill="1" applyBorder="1" applyAlignment="1">
      <alignment horizontal="left" vertical="top" wrapText="1"/>
    </xf>
    <xf numFmtId="0" fontId="27" fillId="27" borderId="61" xfId="4" applyFont="1" applyFill="1" applyBorder="1" applyAlignment="1">
      <alignment horizontal="left" vertical="top" wrapText="1"/>
    </xf>
    <xf numFmtId="0" fontId="27" fillId="27" borderId="56" xfId="4" applyFont="1" applyFill="1" applyBorder="1" applyAlignment="1">
      <alignment horizontal="left" vertical="top" wrapText="1"/>
    </xf>
    <xf numFmtId="0" fontId="27" fillId="27" borderId="56" xfId="4" applyFont="1" applyFill="1" applyBorder="1" applyAlignment="1">
      <alignment horizontal="left" vertical="top"/>
    </xf>
    <xf numFmtId="0" fontId="27" fillId="27" borderId="56" xfId="4" applyFont="1" applyFill="1" applyBorder="1" applyAlignment="1">
      <alignment horizontal="center" vertical="top" wrapText="1"/>
    </xf>
    <xf numFmtId="166" fontId="27" fillId="27" borderId="56" xfId="2" applyNumberFormat="1" applyFont="1" applyFill="1" applyBorder="1" applyAlignment="1">
      <alignment horizontal="center" vertical="top"/>
    </xf>
    <xf numFmtId="0" fontId="27" fillId="27" borderId="56" xfId="4" applyFont="1" applyFill="1" applyBorder="1" applyAlignment="1">
      <alignment horizontal="center" vertical="top"/>
    </xf>
    <xf numFmtId="0" fontId="31" fillId="27" borderId="56" xfId="0" applyFont="1" applyFill="1" applyBorder="1" applyAlignment="1">
      <alignment horizontal="left" vertical="top"/>
    </xf>
    <xf numFmtId="0" fontId="34" fillId="27" borderId="56" xfId="1" applyFont="1" applyFill="1" applyBorder="1" applyAlignment="1">
      <alignment horizontal="center" vertical="top" wrapText="1"/>
    </xf>
    <xf numFmtId="0" fontId="38" fillId="27" borderId="56" xfId="1" applyFont="1" applyFill="1" applyBorder="1" applyAlignment="1">
      <alignment horizontal="center" vertical="top" wrapText="1"/>
    </xf>
    <xf numFmtId="0" fontId="33" fillId="27" borderId="61" xfId="5" applyFont="1" applyFill="1" applyBorder="1" applyAlignment="1">
      <alignment horizontal="left" vertical="top" wrapText="1"/>
    </xf>
    <xf numFmtId="0" fontId="33" fillId="27" borderId="56" xfId="5" applyFont="1" applyFill="1" applyBorder="1" applyAlignment="1">
      <alignment horizontal="left" vertical="top"/>
    </xf>
    <xf numFmtId="165" fontId="41" fillId="27" borderId="56" xfId="2" applyNumberFormat="1" applyFont="1" applyFill="1" applyBorder="1" applyAlignment="1">
      <alignment horizontal="center" vertical="top"/>
    </xf>
    <xf numFmtId="0" fontId="33" fillId="27" borderId="56" xfId="0" applyFont="1" applyFill="1" applyBorder="1" applyAlignment="1">
      <alignment horizontal="left" vertical="top"/>
    </xf>
    <xf numFmtId="0" fontId="34" fillId="27" borderId="56" xfId="1" applyFont="1" applyFill="1" applyBorder="1" applyAlignment="1">
      <alignment horizontal="left" vertical="top" wrapText="1"/>
    </xf>
    <xf numFmtId="0" fontId="40" fillId="27" borderId="56" xfId="1" applyFont="1" applyFill="1" applyBorder="1" applyAlignment="1">
      <alignment horizontal="left" vertical="top" wrapText="1"/>
    </xf>
    <xf numFmtId="0" fontId="34" fillId="4" borderId="56" xfId="1" applyFont="1" applyFill="1" applyBorder="1" applyAlignment="1">
      <alignment horizontal="center" vertical="top"/>
    </xf>
    <xf numFmtId="0" fontId="34" fillId="4" borderId="56" xfId="1" applyFont="1" applyFill="1" applyBorder="1" applyAlignment="1">
      <alignment horizontal="center" vertical="top" wrapText="1"/>
    </xf>
    <xf numFmtId="0" fontId="33" fillId="11" borderId="56" xfId="5" applyFont="1" applyFill="1" applyBorder="1" applyAlignment="1">
      <alignment horizontal="center" vertical="top" wrapText="1"/>
    </xf>
    <xf numFmtId="0" fontId="41" fillId="27" borderId="61" xfId="5" applyFont="1" applyFill="1" applyBorder="1" applyAlignment="1">
      <alignment horizontal="left" vertical="top" wrapText="1"/>
    </xf>
    <xf numFmtId="0" fontId="41" fillId="11" borderId="56" xfId="5" applyFont="1" applyFill="1" applyBorder="1" applyAlignment="1">
      <alignment horizontal="center" vertical="top" wrapText="1"/>
    </xf>
    <xf numFmtId="0" fontId="43" fillId="0" borderId="56" xfId="0" applyFont="1" applyBorder="1" applyAlignment="1">
      <alignment horizontal="left" vertical="top"/>
    </xf>
    <xf numFmtId="0" fontId="37" fillId="0" borderId="0" xfId="0" applyFont="1"/>
    <xf numFmtId="0" fontId="32" fillId="36" borderId="43" xfId="0" applyFont="1" applyFill="1" applyBorder="1" applyAlignment="1">
      <alignment wrapText="1"/>
    </xf>
    <xf numFmtId="0" fontId="31" fillId="2" borderId="5" xfId="0" applyFont="1" applyFill="1" applyBorder="1" applyAlignment="1">
      <alignment horizontal="center" vertical="top"/>
    </xf>
    <xf numFmtId="0" fontId="31" fillId="2" borderId="5" xfId="0" applyFont="1" applyFill="1" applyBorder="1" applyAlignment="1">
      <alignment horizontal="center"/>
    </xf>
    <xf numFmtId="0" fontId="31" fillId="2" borderId="10" xfId="0" applyFont="1" applyFill="1" applyBorder="1" applyAlignment="1">
      <alignment vertical="top"/>
    </xf>
    <xf numFmtId="0" fontId="31" fillId="2" borderId="87" xfId="0" applyFont="1" applyFill="1" applyBorder="1" applyAlignment="1">
      <alignment horizontal="center"/>
    </xf>
    <xf numFmtId="0" fontId="27" fillId="5" borderId="61" xfId="4" applyFont="1" applyFill="1" applyBorder="1" applyAlignment="1">
      <alignment horizontal="left" vertical="top" wrapText="1"/>
    </xf>
    <xf numFmtId="0" fontId="27" fillId="4" borderId="56" xfId="4" applyFont="1" applyFill="1" applyBorder="1" applyAlignment="1">
      <alignment horizontal="center" vertical="top" wrapText="1"/>
    </xf>
    <xf numFmtId="164" fontId="27" fillId="5" borderId="56" xfId="2" applyNumberFormat="1" applyFont="1" applyFill="1" applyBorder="1" applyAlignment="1">
      <alignment horizontal="center" vertical="top"/>
    </xf>
    <xf numFmtId="166" fontId="27" fillId="5" borderId="56" xfId="2" applyNumberFormat="1" applyFont="1" applyFill="1" applyBorder="1" applyAlignment="1">
      <alignment horizontal="center" vertical="top"/>
    </xf>
    <xf numFmtId="0" fontId="34" fillId="28" borderId="56" xfId="1" applyFont="1" applyFill="1" applyBorder="1" applyAlignment="1">
      <alignment horizontal="left" vertical="top" wrapText="1"/>
    </xf>
    <xf numFmtId="0" fontId="31" fillId="0" borderId="0" xfId="0" applyFont="1"/>
    <xf numFmtId="0" fontId="31" fillId="0" borderId="0" xfId="0" applyFont="1" applyAlignment="1">
      <alignment horizontal="center"/>
    </xf>
    <xf numFmtId="0" fontId="31" fillId="0" borderId="0" xfId="0" applyFont="1" applyAlignment="1">
      <alignment horizontal="center" wrapText="1"/>
    </xf>
    <xf numFmtId="0" fontId="31" fillId="0" borderId="0" xfId="0" applyFont="1" applyAlignment="1">
      <alignment wrapText="1"/>
    </xf>
    <xf numFmtId="0" fontId="32" fillId="36" borderId="45" xfId="0" applyFont="1" applyFill="1" applyBorder="1" applyAlignment="1">
      <alignment wrapText="1"/>
    </xf>
    <xf numFmtId="0" fontId="32" fillId="36" borderId="0" xfId="0" applyFont="1" applyFill="1" applyAlignment="1">
      <alignment wrapText="1"/>
    </xf>
    <xf numFmtId="0" fontId="31" fillId="2" borderId="46" xfId="0" applyFont="1" applyFill="1" applyBorder="1" applyAlignment="1">
      <alignment horizontal="center" vertical="top"/>
    </xf>
    <xf numFmtId="0" fontId="31" fillId="2" borderId="67" xfId="0" applyFont="1" applyFill="1" applyBorder="1" applyAlignment="1">
      <alignment vertical="top"/>
    </xf>
    <xf numFmtId="0" fontId="31" fillId="2" borderId="0" xfId="0" applyFont="1" applyFill="1" applyAlignment="1">
      <alignment vertical="top"/>
    </xf>
    <xf numFmtId="0" fontId="31" fillId="2" borderId="46" xfId="0" applyFont="1" applyFill="1" applyBorder="1" applyAlignment="1">
      <alignment horizontal="center"/>
    </xf>
    <xf numFmtId="0" fontId="31" fillId="2" borderId="0" xfId="0" applyFont="1" applyFill="1"/>
    <xf numFmtId="0" fontId="31" fillId="2" borderId="88" xfId="0" applyFont="1" applyFill="1" applyBorder="1" applyAlignment="1">
      <alignment horizontal="center"/>
    </xf>
    <xf numFmtId="164" fontId="31" fillId="0" borderId="0" xfId="2" applyNumberFormat="1" applyFont="1" applyAlignment="1">
      <alignment horizontal="center"/>
    </xf>
    <xf numFmtId="0" fontId="50" fillId="37" borderId="15" xfId="0" applyFont="1" applyFill="1" applyBorder="1" applyAlignment="1">
      <alignment wrapText="1"/>
    </xf>
    <xf numFmtId="0" fontId="51" fillId="0" borderId="0" xfId="0" applyFont="1"/>
    <xf numFmtId="0" fontId="52" fillId="0" borderId="0" xfId="0" applyFont="1"/>
    <xf numFmtId="0" fontId="52" fillId="0" borderId="0" xfId="0" applyFont="1" applyAlignment="1">
      <alignment wrapText="1"/>
    </xf>
    <xf numFmtId="0" fontId="53" fillId="0" borderId="0" xfId="0" applyFont="1"/>
    <xf numFmtId="0" fontId="53" fillId="0" borderId="0" xfId="0" applyFont="1" applyAlignment="1">
      <alignment wrapText="1"/>
    </xf>
    <xf numFmtId="0" fontId="54" fillId="37" borderId="42" xfId="0" applyFont="1" applyFill="1" applyBorder="1" applyAlignment="1">
      <alignment wrapText="1"/>
    </xf>
    <xf numFmtId="0" fontId="54" fillId="37" borderId="94" xfId="0" applyFont="1" applyFill="1" applyBorder="1" applyAlignment="1">
      <alignment wrapText="1"/>
    </xf>
    <xf numFmtId="0" fontId="54" fillId="37" borderId="94" xfId="0" applyFont="1" applyFill="1" applyBorder="1"/>
    <xf numFmtId="0" fontId="54" fillId="37" borderId="15" xfId="0" applyFont="1" applyFill="1" applyBorder="1" applyAlignment="1">
      <alignment wrapText="1"/>
    </xf>
    <xf numFmtId="0" fontId="54" fillId="37" borderId="44" xfId="0" applyFont="1" applyFill="1" applyBorder="1" applyAlignment="1">
      <alignment wrapText="1"/>
    </xf>
    <xf numFmtId="0" fontId="54" fillId="37" borderId="16" xfId="0" applyFont="1" applyFill="1" applyBorder="1" applyAlignment="1">
      <alignment wrapText="1"/>
    </xf>
    <xf numFmtId="0" fontId="54" fillId="37" borderId="45" xfId="0" applyFont="1" applyFill="1" applyBorder="1" applyAlignment="1">
      <alignment wrapText="1"/>
    </xf>
    <xf numFmtId="0" fontId="52" fillId="38" borderId="95" xfId="0" applyFont="1" applyFill="1" applyBorder="1"/>
    <xf numFmtId="0" fontId="52" fillId="38" borderId="96" xfId="0" applyFont="1" applyFill="1" applyBorder="1"/>
    <xf numFmtId="0" fontId="52" fillId="38" borderId="5" xfId="0" applyFont="1" applyFill="1" applyBorder="1" applyAlignment="1">
      <alignment wrapText="1"/>
    </xf>
    <xf numFmtId="0" fontId="52" fillId="38" borderId="17" xfId="0" applyFont="1" applyFill="1" applyBorder="1" applyAlignment="1">
      <alignment wrapText="1"/>
    </xf>
    <xf numFmtId="0" fontId="52" fillId="38" borderId="17" xfId="0" applyFont="1" applyFill="1" applyBorder="1"/>
    <xf numFmtId="0" fontId="55" fillId="39" borderId="5" xfId="0" applyFont="1" applyFill="1" applyBorder="1"/>
    <xf numFmtId="0" fontId="52" fillId="38" borderId="97" xfId="0" applyFont="1" applyFill="1" applyBorder="1"/>
    <xf numFmtId="0" fontId="52" fillId="38" borderId="85" xfId="0" applyFont="1" applyFill="1" applyBorder="1"/>
    <xf numFmtId="0" fontId="52" fillId="38" borderId="98" xfId="0" applyFont="1" applyFill="1" applyBorder="1"/>
    <xf numFmtId="0" fontId="52" fillId="38" borderId="98" xfId="0" applyFont="1" applyFill="1" applyBorder="1" applyAlignment="1">
      <alignment wrapText="1"/>
    </xf>
    <xf numFmtId="0" fontId="52" fillId="38" borderId="16" xfId="0" applyFont="1" applyFill="1" applyBorder="1" applyAlignment="1">
      <alignment wrapText="1"/>
    </xf>
    <xf numFmtId="0" fontId="52" fillId="38" borderId="15" xfId="0" applyFont="1" applyFill="1" applyBorder="1" applyAlignment="1">
      <alignment wrapText="1"/>
    </xf>
    <xf numFmtId="0" fontId="56" fillId="38" borderId="15" xfId="0" applyFont="1" applyFill="1" applyBorder="1"/>
    <xf numFmtId="0" fontId="52" fillId="38" borderId="15" xfId="0" applyFont="1" applyFill="1" applyBorder="1"/>
    <xf numFmtId="0" fontId="55" fillId="37" borderId="5" xfId="0" applyFont="1" applyFill="1" applyBorder="1"/>
    <xf numFmtId="0" fontId="30" fillId="40" borderId="15" xfId="0" applyFont="1" applyFill="1" applyBorder="1" applyAlignment="1">
      <alignment wrapText="1"/>
    </xf>
    <xf numFmtId="0" fontId="57" fillId="38" borderId="15" xfId="0" applyFont="1" applyFill="1" applyBorder="1"/>
    <xf numFmtId="0" fontId="55" fillId="39" borderId="5" xfId="0" applyFont="1" applyFill="1" applyBorder="1" applyAlignment="1">
      <alignment wrapText="1"/>
    </xf>
    <xf numFmtId="0" fontId="55" fillId="37" borderId="5" xfId="0" applyFont="1" applyFill="1" applyBorder="1" applyAlignment="1">
      <alignment wrapText="1"/>
    </xf>
    <xf numFmtId="0" fontId="54" fillId="39" borderId="5" xfId="0" applyFont="1" applyFill="1" applyBorder="1"/>
    <xf numFmtId="0" fontId="52" fillId="38" borderId="10" xfId="0" applyFont="1" applyFill="1" applyBorder="1"/>
    <xf numFmtId="0" fontId="58" fillId="38" borderId="15" xfId="0" applyFont="1" applyFill="1" applyBorder="1"/>
    <xf numFmtId="0" fontId="59" fillId="39" borderId="5" xfId="0" applyFont="1" applyFill="1" applyBorder="1"/>
    <xf numFmtId="0" fontId="60" fillId="38" borderId="15" xfId="0" applyFont="1" applyFill="1" applyBorder="1"/>
    <xf numFmtId="0" fontId="52" fillId="38" borderId="86" xfId="0" applyFont="1" applyFill="1" applyBorder="1"/>
    <xf numFmtId="0" fontId="52" fillId="38" borderId="99" xfId="0" applyFont="1" applyFill="1" applyBorder="1"/>
    <xf numFmtId="0" fontId="52" fillId="38" borderId="100" xfId="0" applyFont="1" applyFill="1" applyBorder="1" applyAlignment="1">
      <alignment wrapText="1"/>
    </xf>
    <xf numFmtId="0" fontId="52" fillId="38" borderId="101" xfId="0" applyFont="1" applyFill="1" applyBorder="1" applyAlignment="1">
      <alignment wrapText="1"/>
    </xf>
    <xf numFmtId="0" fontId="52" fillId="38" borderId="101" xfId="0" applyFont="1" applyFill="1" applyBorder="1"/>
    <xf numFmtId="0" fontId="52" fillId="38" borderId="102" xfId="0" applyFont="1" applyFill="1" applyBorder="1"/>
    <xf numFmtId="0" fontId="34" fillId="4" borderId="56" xfId="1" applyFont="1" applyFill="1" applyBorder="1" applyAlignment="1">
      <alignment vertical="top"/>
    </xf>
    <xf numFmtId="0" fontId="34" fillId="0" borderId="56" xfId="1" applyFont="1" applyBorder="1" applyAlignment="1">
      <alignment vertical="top" wrapText="1"/>
    </xf>
    <xf numFmtId="0" fontId="34" fillId="0" borderId="56" xfId="1" applyFont="1" applyFill="1" applyBorder="1" applyAlignment="1">
      <alignment vertical="top"/>
    </xf>
    <xf numFmtId="0" fontId="34" fillId="0" borderId="56" xfId="1" applyFont="1" applyFill="1" applyBorder="1" applyAlignment="1">
      <alignment horizontal="left" vertical="top"/>
    </xf>
    <xf numFmtId="0" fontId="34" fillId="29" borderId="56" xfId="1" applyFont="1" applyFill="1" applyBorder="1" applyAlignment="1">
      <alignment vertical="top" wrapText="1"/>
    </xf>
    <xf numFmtId="0" fontId="34" fillId="0" borderId="56" xfId="1" applyFont="1" applyBorder="1" applyAlignment="1">
      <alignment vertical="top"/>
    </xf>
    <xf numFmtId="0" fontId="19" fillId="17" borderId="49" xfId="0" applyFont="1" applyFill="1" applyBorder="1" applyAlignment="1">
      <alignment horizontal="right" vertical="top" wrapText="1"/>
    </xf>
    <xf numFmtId="0" fontId="19" fillId="17" borderId="50" xfId="0" applyFont="1" applyFill="1" applyBorder="1" applyAlignment="1">
      <alignment horizontal="right" vertical="top" wrapText="1"/>
    </xf>
    <xf numFmtId="0" fontId="14" fillId="17" borderId="14" xfId="0" applyFont="1" applyFill="1" applyBorder="1" applyAlignment="1">
      <alignment vertical="top" wrapText="1"/>
    </xf>
    <xf numFmtId="0" fontId="14" fillId="17" borderId="16" xfId="0" applyFont="1" applyFill="1" applyBorder="1" applyAlignment="1">
      <alignment vertical="top" wrapText="1"/>
    </xf>
    <xf numFmtId="0" fontId="19" fillId="17" borderId="14" xfId="0" applyFont="1" applyFill="1" applyBorder="1" applyAlignment="1">
      <alignment horizontal="right" vertical="top" wrapText="1"/>
    </xf>
    <xf numFmtId="0" fontId="19" fillId="17" borderId="16" xfId="0" applyFont="1" applyFill="1" applyBorder="1" applyAlignment="1">
      <alignment horizontal="right" vertical="top" wrapText="1"/>
    </xf>
    <xf numFmtId="0" fontId="32" fillId="23" borderId="71" xfId="0" applyFont="1" applyFill="1" applyBorder="1" applyAlignment="1">
      <alignment horizontal="center" vertical="top"/>
    </xf>
    <xf numFmtId="0" fontId="32" fillId="23" borderId="72" xfId="0" applyFont="1" applyFill="1" applyBorder="1" applyAlignment="1">
      <alignment horizontal="center" vertical="top"/>
    </xf>
    <xf numFmtId="0" fontId="32" fillId="23" borderId="73" xfId="0" applyFont="1" applyFill="1" applyBorder="1" applyAlignment="1">
      <alignment horizontal="center" vertical="top"/>
    </xf>
    <xf numFmtId="0" fontId="32" fillId="23" borderId="71" xfId="0" applyFont="1" applyFill="1" applyBorder="1" applyAlignment="1">
      <alignment horizontal="center" vertical="top" wrapText="1"/>
    </xf>
    <xf numFmtId="0" fontId="32" fillId="23" borderId="73" xfId="0" applyFont="1" applyFill="1" applyBorder="1" applyAlignment="1">
      <alignment horizontal="center" vertical="top" wrapText="1"/>
    </xf>
    <xf numFmtId="0" fontId="54" fillId="37" borderId="89" xfId="0" applyFont="1" applyFill="1" applyBorder="1"/>
    <xf numFmtId="0" fontId="54" fillId="37" borderId="90" xfId="0" applyFont="1" applyFill="1" applyBorder="1"/>
    <xf numFmtId="0" fontId="54" fillId="37" borderId="92" xfId="0" applyFont="1" applyFill="1" applyBorder="1"/>
    <xf numFmtId="0" fontId="54" fillId="37" borderId="90" xfId="0" applyFont="1" applyFill="1" applyBorder="1" applyAlignment="1">
      <alignment wrapText="1"/>
    </xf>
    <xf numFmtId="0" fontId="54" fillId="37" borderId="92" xfId="0" applyFont="1" applyFill="1" applyBorder="1" applyAlignment="1">
      <alignment wrapText="1"/>
    </xf>
    <xf numFmtId="0" fontId="54" fillId="37" borderId="91" xfId="0" applyFont="1" applyFill="1" applyBorder="1" applyAlignment="1">
      <alignment wrapText="1"/>
    </xf>
    <xf numFmtId="0" fontId="54" fillId="37" borderId="93" xfId="0" applyFont="1" applyFill="1" applyBorder="1" applyAlignment="1">
      <alignment wrapText="1"/>
    </xf>
    <xf numFmtId="0" fontId="4" fillId="2" borderId="36"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36" xfId="0" applyFont="1" applyFill="1" applyBorder="1" applyAlignment="1">
      <alignment horizontal="center"/>
    </xf>
    <xf numFmtId="0" fontId="4" fillId="2" borderId="5" xfId="0" applyFont="1" applyFill="1" applyBorder="1" applyAlignment="1">
      <alignment horizontal="center"/>
    </xf>
    <xf numFmtId="0" fontId="4" fillId="2" borderId="27" xfId="0" applyFont="1" applyFill="1" applyBorder="1" applyAlignment="1">
      <alignment horizontal="center"/>
    </xf>
    <xf numFmtId="0" fontId="4" fillId="2" borderId="28" xfId="0" applyFont="1" applyFill="1" applyBorder="1" applyAlignment="1">
      <alignment horizontal="center"/>
    </xf>
    <xf numFmtId="0" fontId="16" fillId="2" borderId="36" xfId="0" applyFont="1" applyFill="1" applyBorder="1" applyAlignment="1">
      <alignment horizontal="left" vertical="top" wrapText="1" readingOrder="1"/>
    </xf>
    <xf numFmtId="0" fontId="16" fillId="2" borderId="5" xfId="0" applyFont="1" applyFill="1" applyBorder="1" applyAlignment="1">
      <alignment horizontal="left" vertical="top" wrapText="1" readingOrder="1"/>
    </xf>
    <xf numFmtId="0" fontId="11" fillId="3" borderId="37" xfId="0" applyFont="1" applyFill="1" applyBorder="1" applyAlignment="1">
      <alignment horizontal="center"/>
    </xf>
    <xf numFmtId="0" fontId="4" fillId="11" borderId="40" xfId="0" applyFont="1" applyFill="1" applyBorder="1" applyAlignment="1">
      <alignment horizontal="center"/>
    </xf>
    <xf numFmtId="0" fontId="4" fillId="11" borderId="41" xfId="0" applyFont="1" applyFill="1" applyBorder="1" applyAlignment="1">
      <alignment horizontal="center"/>
    </xf>
    <xf numFmtId="0" fontId="3" fillId="11" borderId="38" xfId="0" applyFont="1" applyFill="1" applyBorder="1" applyAlignment="1">
      <alignment horizontal="center"/>
    </xf>
    <xf numFmtId="0" fontId="3" fillId="11" borderId="39" xfId="0" applyFont="1" applyFill="1" applyBorder="1" applyAlignment="1">
      <alignment horizontal="center"/>
    </xf>
    <xf numFmtId="0" fontId="4" fillId="2" borderId="23" xfId="0" applyFont="1" applyFill="1" applyBorder="1" applyAlignment="1">
      <alignment horizontal="left" vertical="top" wrapText="1"/>
    </xf>
    <xf numFmtId="0" fontId="11" fillId="3" borderId="25" xfId="0" applyFont="1" applyFill="1" applyBorder="1" applyAlignment="1">
      <alignment horizontal="center" wrapText="1"/>
    </xf>
    <xf numFmtId="0" fontId="11" fillId="3" borderId="24" xfId="0" applyFont="1" applyFill="1" applyBorder="1" applyAlignment="1">
      <alignment horizontal="left"/>
    </xf>
    <xf numFmtId="0" fontId="11" fillId="3" borderId="25" xfId="0" applyFont="1" applyFill="1" applyBorder="1" applyAlignment="1">
      <alignment horizontal="left"/>
    </xf>
    <xf numFmtId="0" fontId="4" fillId="2" borderId="36" xfId="0" applyFont="1" applyFill="1" applyBorder="1" applyAlignment="1">
      <alignment horizontal="left" vertical="top" wrapText="1" readingOrder="1"/>
    </xf>
    <xf numFmtId="0" fontId="4" fillId="2" borderId="5" xfId="0" applyFont="1" applyFill="1" applyBorder="1" applyAlignment="1">
      <alignment horizontal="left" vertical="top" wrapText="1" readingOrder="1"/>
    </xf>
    <xf numFmtId="0" fontId="3" fillId="2" borderId="13"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7"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17" xfId="0" applyFont="1" applyFill="1" applyBorder="1" applyAlignment="1">
      <alignment horizontal="left" vertical="top" wrapText="1"/>
    </xf>
    <xf numFmtId="0" fontId="10" fillId="3" borderId="16" xfId="0" applyFont="1" applyFill="1" applyBorder="1" applyAlignment="1">
      <alignment horizontal="center"/>
    </xf>
  </cellXfs>
  <cellStyles count="6">
    <cellStyle name="Comma" xfId="2" builtinId="3"/>
    <cellStyle name="Currency" xfId="3" builtinId="4"/>
    <cellStyle name="Good" xfId="4" builtinId="26"/>
    <cellStyle name="Hyperlink" xfId="1" builtinId="8"/>
    <cellStyle name="Neutral" xfId="5" builtinId="28"/>
    <cellStyle name="Normal" xfId="0" builtinId="0"/>
  </cellStyles>
  <dxfs count="40">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7" tint="0.79998168889431442"/>
        </patternFill>
      </fill>
    </dxf>
    <dxf>
      <font>
        <strike val="0"/>
      </font>
      <fill>
        <patternFill>
          <bgColor theme="4" tint="0.79998168889431442"/>
        </patternFill>
      </fill>
    </dxf>
    <dxf>
      <font>
        <strike val="0"/>
        <color theme="1"/>
      </font>
      <fill>
        <patternFill>
          <bgColor theme="5"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9" tint="0.79998168889431442"/>
        </patternFill>
      </fill>
    </dxf>
    <dxf>
      <font>
        <strike val="0"/>
        <color theme="1"/>
      </font>
      <fill>
        <patternFill>
          <bgColor theme="5" tint="0.79998168889431442"/>
        </patternFill>
      </fill>
    </dxf>
    <dxf>
      <font>
        <strike val="0"/>
      </font>
      <fill>
        <patternFill>
          <bgColor theme="4" tint="0.79998168889431442"/>
        </patternFill>
      </fill>
    </dxf>
    <dxf>
      <font>
        <color theme="1"/>
      </font>
      <fill>
        <patternFill>
          <bgColor theme="7" tint="0.79998168889431442"/>
        </patternFill>
      </fill>
    </dxf>
    <dxf>
      <font>
        <color theme="1"/>
      </font>
      <fill>
        <patternFill>
          <bgColor theme="7" tint="0.79998168889431442"/>
        </patternFill>
      </fill>
    </dxf>
    <dxf>
      <font>
        <strike val="0"/>
      </font>
      <fill>
        <patternFill>
          <bgColor theme="4" tint="0.79998168889431442"/>
        </patternFill>
      </fill>
    </dxf>
    <dxf>
      <font>
        <strike val="0"/>
        <color theme="1"/>
      </font>
      <fill>
        <patternFill>
          <bgColor theme="5" tint="0.79998168889431442"/>
        </patternFill>
      </fill>
    </dxf>
    <dxf>
      <font>
        <color theme="1"/>
      </font>
      <fill>
        <patternFill>
          <bgColor theme="9" tint="0.79998168889431442"/>
        </patternFill>
      </fill>
    </dxf>
  </dxfs>
  <tableStyles count="0" defaultTableStyle="TableStyleMedium2" defaultPivotStyle="PivotStyleLight16"/>
  <colors>
    <mruColors>
      <color rgb="FFFCB6FA"/>
      <color rgb="FFE383B3"/>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625641</xdr:colOff>
      <xdr:row>0</xdr:row>
      <xdr:rowOff>409575</xdr:rowOff>
    </xdr:to>
    <xdr:pic>
      <xdr:nvPicPr>
        <xdr:cNvPr id="2" name="Afbeelding 1" descr="A green and black text&#10;&#10;Description automatically generated">
          <a:extLst>
            <a:ext uri="{FF2B5EF4-FFF2-40B4-BE49-F238E27FC236}">
              <a16:creationId xmlns:a16="http://schemas.microsoft.com/office/drawing/2014/main" id="{BFAE2272-9E6E-42D5-A436-23130217ED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25741"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621631</xdr:colOff>
      <xdr:row>0</xdr:row>
      <xdr:rowOff>409575</xdr:rowOff>
    </xdr:to>
    <xdr:pic>
      <xdr:nvPicPr>
        <xdr:cNvPr id="2" name="Afbeelding 1" descr="A green and black text&#10;&#10;Description automatically generated">
          <a:extLst>
            <a:ext uri="{FF2B5EF4-FFF2-40B4-BE49-F238E27FC236}">
              <a16:creationId xmlns:a16="http://schemas.microsoft.com/office/drawing/2014/main" id="{A7762227-D4B5-42B0-A4F9-44C398BCC0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1256" cy="409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779145</xdr:colOff>
      <xdr:row>1</xdr:row>
      <xdr:rowOff>0</xdr:rowOff>
    </xdr:to>
    <xdr:pic>
      <xdr:nvPicPr>
        <xdr:cNvPr id="2" name="Picture 1" descr="A green and black text&#10;&#10;Description automatically generated">
          <a:extLst>
            <a:ext uri="{FF2B5EF4-FFF2-40B4-BE49-F238E27FC236}">
              <a16:creationId xmlns:a16="http://schemas.microsoft.com/office/drawing/2014/main" id="{66669129-7275-FD54-F063-10DF454636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3195" cy="409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313997</xdr:colOff>
      <xdr:row>9</xdr:row>
      <xdr:rowOff>13794</xdr:rowOff>
    </xdr:from>
    <xdr:to>
      <xdr:col>10</xdr:col>
      <xdr:colOff>66347</xdr:colOff>
      <xdr:row>9</xdr:row>
      <xdr:rowOff>147144</xdr:rowOff>
    </xdr:to>
    <xdr:sp macro="" textlink="">
      <xdr:nvSpPr>
        <xdr:cNvPr id="16" name="Diamond 15">
          <a:extLst>
            <a:ext uri="{FF2B5EF4-FFF2-40B4-BE49-F238E27FC236}">
              <a16:creationId xmlns:a16="http://schemas.microsoft.com/office/drawing/2014/main" id="{13FB3CE5-36C9-47A2-B2C6-E4FF89905A06}"/>
            </a:ext>
          </a:extLst>
        </xdr:cNvPr>
        <xdr:cNvSpPr/>
      </xdr:nvSpPr>
      <xdr:spPr>
        <a:xfrm>
          <a:off x="5393997" y="1787415"/>
          <a:ext cx="141014" cy="133350"/>
        </a:xfrm>
        <a:prstGeom prst="diamond">
          <a:avLst/>
        </a:prstGeom>
        <a:solidFill>
          <a:schemeClr val="accent6">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311150</xdr:colOff>
      <xdr:row>8</xdr:row>
      <xdr:rowOff>6350</xdr:rowOff>
    </xdr:from>
    <xdr:to>
      <xdr:col>8</xdr:col>
      <xdr:colOff>69850</xdr:colOff>
      <xdr:row>9</xdr:row>
      <xdr:rowOff>0</xdr:rowOff>
    </xdr:to>
    <xdr:sp macro="" textlink="">
      <xdr:nvSpPr>
        <xdr:cNvPr id="2" name="Oval 1">
          <a:extLst>
            <a:ext uri="{FF2B5EF4-FFF2-40B4-BE49-F238E27FC236}">
              <a16:creationId xmlns:a16="http://schemas.microsoft.com/office/drawing/2014/main" id="{0D267F37-09E6-F793-1650-8B50E4BDAE68}"/>
            </a:ext>
          </a:extLst>
        </xdr:cNvPr>
        <xdr:cNvSpPr/>
      </xdr:nvSpPr>
      <xdr:spPr>
        <a:xfrm>
          <a:off x="4616450" y="1619250"/>
          <a:ext cx="146050" cy="158750"/>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196850</xdr:colOff>
      <xdr:row>14</xdr:row>
      <xdr:rowOff>0</xdr:rowOff>
    </xdr:from>
    <xdr:to>
      <xdr:col>11</xdr:col>
      <xdr:colOff>76200</xdr:colOff>
      <xdr:row>14</xdr:row>
      <xdr:rowOff>158750</xdr:rowOff>
    </xdr:to>
    <xdr:sp macro="" textlink="">
      <xdr:nvSpPr>
        <xdr:cNvPr id="3" name="Oval 2">
          <a:extLst>
            <a:ext uri="{FF2B5EF4-FFF2-40B4-BE49-F238E27FC236}">
              <a16:creationId xmlns:a16="http://schemas.microsoft.com/office/drawing/2014/main" id="{D9DBCA48-F580-4506-805B-8A567EBFC3EE}"/>
            </a:ext>
          </a:extLst>
        </xdr:cNvPr>
        <xdr:cNvSpPr/>
      </xdr:nvSpPr>
      <xdr:spPr>
        <a:xfrm>
          <a:off x="5664200" y="2730500"/>
          <a:ext cx="146050" cy="158750"/>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311150</xdr:colOff>
      <xdr:row>9</xdr:row>
      <xdr:rowOff>25400</xdr:rowOff>
    </xdr:from>
    <xdr:to>
      <xdr:col>8</xdr:col>
      <xdr:colOff>63500</xdr:colOff>
      <xdr:row>9</xdr:row>
      <xdr:rowOff>158750</xdr:rowOff>
    </xdr:to>
    <xdr:sp macro="" textlink="">
      <xdr:nvSpPr>
        <xdr:cNvPr id="4" name="Diamond 3">
          <a:extLst>
            <a:ext uri="{FF2B5EF4-FFF2-40B4-BE49-F238E27FC236}">
              <a16:creationId xmlns:a16="http://schemas.microsoft.com/office/drawing/2014/main" id="{BAC08656-C077-9CFD-7321-2AEFBE64ED0D}"/>
            </a:ext>
          </a:extLst>
        </xdr:cNvPr>
        <xdr:cNvSpPr/>
      </xdr:nvSpPr>
      <xdr:spPr>
        <a:xfrm>
          <a:off x="4616450" y="1803400"/>
          <a:ext cx="139700" cy="133350"/>
        </a:xfrm>
        <a:prstGeom prst="diamond">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8</xdr:col>
      <xdr:colOff>44450</xdr:colOff>
      <xdr:row>8</xdr:row>
      <xdr:rowOff>114300</xdr:rowOff>
    </xdr:from>
    <xdr:ext cx="971804" cy="264560"/>
    <xdr:sp macro="" textlink="">
      <xdr:nvSpPr>
        <xdr:cNvPr id="5" name="TextBox 4">
          <a:extLst>
            <a:ext uri="{FF2B5EF4-FFF2-40B4-BE49-F238E27FC236}">
              <a16:creationId xmlns:a16="http://schemas.microsoft.com/office/drawing/2014/main" id="{3DF36C0B-F56E-635E-BF1C-1C2A2633F047}"/>
            </a:ext>
          </a:extLst>
        </xdr:cNvPr>
        <xdr:cNvSpPr txBox="1"/>
      </xdr:nvSpPr>
      <xdr:spPr>
        <a:xfrm>
          <a:off x="4737100" y="1727200"/>
          <a:ext cx="97180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50" b="1"/>
            <a:t>Milestone 3.0</a:t>
          </a:r>
        </a:p>
      </xdr:txBody>
    </xdr:sp>
    <xdr:clientData/>
  </xdr:oneCellAnchor>
  <xdr:twoCellAnchor>
    <xdr:from>
      <xdr:col>26</xdr:col>
      <xdr:colOff>298450</xdr:colOff>
      <xdr:row>42</xdr:row>
      <xdr:rowOff>6350</xdr:rowOff>
    </xdr:from>
    <xdr:to>
      <xdr:col>31</xdr:col>
      <xdr:colOff>6350</xdr:colOff>
      <xdr:row>44</xdr:row>
      <xdr:rowOff>184150</xdr:rowOff>
    </xdr:to>
    <xdr:sp macro="" textlink="">
      <xdr:nvSpPr>
        <xdr:cNvPr id="6" name="Speech Bubble: Rectangle with Corners Rounded 5">
          <a:extLst>
            <a:ext uri="{FF2B5EF4-FFF2-40B4-BE49-F238E27FC236}">
              <a16:creationId xmlns:a16="http://schemas.microsoft.com/office/drawing/2014/main" id="{38212619-45AD-76E0-368B-A85CF072766B}"/>
            </a:ext>
          </a:extLst>
        </xdr:cNvPr>
        <xdr:cNvSpPr/>
      </xdr:nvSpPr>
      <xdr:spPr>
        <a:xfrm>
          <a:off x="11023600" y="8229600"/>
          <a:ext cx="1422400" cy="958850"/>
        </a:xfrm>
        <a:prstGeom prst="wedgeRoundRectCallout">
          <a:avLst>
            <a:gd name="adj1" fmla="val -83226"/>
            <a:gd name="adj2" fmla="val 96145"/>
            <a:gd name="adj3" fmla="val 166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800"/>
            <a:t>No official deliverable, but potential interim call by EC,</a:t>
          </a:r>
          <a:r>
            <a:rPr lang="en-GB" sz="800" baseline="0"/>
            <a:t> May do an interim version of document timing dependent also on EC needs</a:t>
          </a:r>
          <a:endParaRPr lang="en-GB" sz="800"/>
        </a:p>
      </xdr:txBody>
    </xdr:sp>
    <xdr:clientData/>
  </xdr:twoCellAnchor>
  <xdr:twoCellAnchor>
    <xdr:from>
      <xdr:col>9</xdr:col>
      <xdr:colOff>149334</xdr:colOff>
      <xdr:row>24</xdr:row>
      <xdr:rowOff>175172</xdr:rowOff>
    </xdr:from>
    <xdr:to>
      <xdr:col>9</xdr:col>
      <xdr:colOff>298559</xdr:colOff>
      <xdr:row>24</xdr:row>
      <xdr:rowOff>330747</xdr:rowOff>
    </xdr:to>
    <xdr:sp macro="" textlink="">
      <xdr:nvSpPr>
        <xdr:cNvPr id="7" name="Oval 6">
          <a:extLst>
            <a:ext uri="{FF2B5EF4-FFF2-40B4-BE49-F238E27FC236}">
              <a16:creationId xmlns:a16="http://schemas.microsoft.com/office/drawing/2014/main" id="{5F57A391-C316-41A8-9C4B-CBB2A1BB8B8E}"/>
            </a:ext>
            <a:ext uri="{147F2762-F138-4A5C-976F-8EAC2B608ADB}">
              <a16:predDERef xmlns:a16="http://schemas.microsoft.com/office/drawing/2014/main" pred="{38212619-45AD-76E0-368B-A85CF072766B}"/>
            </a:ext>
          </a:extLst>
        </xdr:cNvPr>
        <xdr:cNvSpPr/>
      </xdr:nvSpPr>
      <xdr:spPr>
        <a:xfrm>
          <a:off x="5229334" y="5424870"/>
          <a:ext cx="149225" cy="155575"/>
        </a:xfrm>
        <a:prstGeom prst="ellipse">
          <a:avLst/>
        </a:prstGeom>
        <a:solidFill>
          <a:schemeClr val="accent6">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GB" sz="1100"/>
        </a:p>
      </xdr:txBody>
    </xdr:sp>
    <xdr:clientData/>
  </xdr:twoCellAnchor>
  <xdr:twoCellAnchor>
    <xdr:from>
      <xdr:col>0</xdr:col>
      <xdr:colOff>-657225</xdr:colOff>
      <xdr:row>0</xdr:row>
      <xdr:rowOff>-1771650</xdr:rowOff>
    </xdr:from>
    <xdr:to>
      <xdr:col>0</xdr:col>
      <xdr:colOff>-657225</xdr:colOff>
      <xdr:row>0</xdr:row>
      <xdr:rowOff>-1771650</xdr:rowOff>
    </xdr:to>
    <xdr:sp macro="" textlink="">
      <xdr:nvSpPr>
        <xdr:cNvPr id="8" name="TextBox 7">
          <a:extLst>
            <a:ext uri="{FF2B5EF4-FFF2-40B4-BE49-F238E27FC236}">
              <a16:creationId xmlns:a16="http://schemas.microsoft.com/office/drawing/2014/main" id="{FCD65AC1-ACF9-F6AA-505F-6C0EE2E8B481}"/>
            </a:ext>
            <a:ext uri="{147F2762-F138-4A5C-976F-8EAC2B608ADB}">
              <a16:predDERef xmlns:a16="http://schemas.microsoft.com/office/drawing/2014/main" pred="{5F57A391-C316-41A8-9C4B-CBB2A1BB8B8E}"/>
            </a:ext>
          </a:extLst>
        </xdr:cNvPr>
        <xdr:cNvSpPr txBox="1"/>
      </xdr:nvSpPr>
      <xdr:spPr>
        <a:xfrm>
          <a:off x="-657225" y="-1771650"/>
          <a:ext cx="0" cy="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1st IWG Online Meeting</a:t>
          </a:r>
        </a:p>
      </xdr:txBody>
    </xdr:sp>
    <xdr:clientData/>
  </xdr:twoCellAnchor>
  <xdr:twoCellAnchor>
    <xdr:from>
      <xdr:col>0</xdr:col>
      <xdr:colOff>-657225</xdr:colOff>
      <xdr:row>0</xdr:row>
      <xdr:rowOff>-1771650</xdr:rowOff>
    </xdr:from>
    <xdr:to>
      <xdr:col>0</xdr:col>
      <xdr:colOff>-657225</xdr:colOff>
      <xdr:row>0</xdr:row>
      <xdr:rowOff>-1771650</xdr:rowOff>
    </xdr:to>
    <xdr:sp macro="" textlink="">
      <xdr:nvSpPr>
        <xdr:cNvPr id="9" name="TextBox 8">
          <a:extLst>
            <a:ext uri="{FF2B5EF4-FFF2-40B4-BE49-F238E27FC236}">
              <a16:creationId xmlns:a16="http://schemas.microsoft.com/office/drawing/2014/main" id="{3F9149E4-BAEB-43E0-9284-952DD4456EC5}"/>
            </a:ext>
            <a:ext uri="{147F2762-F138-4A5C-976F-8EAC2B608ADB}">
              <a16:predDERef xmlns:a16="http://schemas.microsoft.com/office/drawing/2014/main" pred="{FCD65AC1-ACF9-F6AA-505F-6C0EE2E8B481}"/>
            </a:ext>
          </a:extLst>
        </xdr:cNvPr>
        <xdr:cNvSpPr txBox="1"/>
      </xdr:nvSpPr>
      <xdr:spPr>
        <a:xfrm>
          <a:off x="-657225" y="-1771650"/>
          <a:ext cx="0" cy="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marL="0" indent="0"/>
          <a:r>
            <a:rPr lang="en-US" sz="1000" b="1" i="0" u="none" strike="noStrike">
              <a:solidFill>
                <a:schemeClr val="tx1"/>
              </a:solidFill>
              <a:latin typeface="Calibri" panose="020F0502020204030204" pitchFamily="34" charset="0"/>
              <a:cs typeface="Calibri" panose="020F0502020204030204" pitchFamily="34" charset="0"/>
            </a:rPr>
            <a:t>21/6 1st Online IQG mtg</a:t>
          </a:r>
        </a:p>
        <a:p>
          <a:pPr marL="0" indent="0"/>
          <a:endParaRPr lang="en-US" sz="1000" b="1">
            <a:solidFill>
              <a:schemeClr val="tx1"/>
            </a:solidFill>
            <a:latin typeface="+mn-lt"/>
            <a:ea typeface="+mn-lt"/>
            <a:cs typeface="+mn-lt"/>
          </a:endParaRPr>
        </a:p>
      </xdr:txBody>
    </xdr:sp>
    <xdr:clientData/>
  </xdr:twoCellAnchor>
  <xdr:oneCellAnchor>
    <xdr:from>
      <xdr:col>9</xdr:col>
      <xdr:colOff>248307</xdr:colOff>
      <xdr:row>24</xdr:row>
      <xdr:rowOff>35692</xdr:rowOff>
    </xdr:from>
    <xdr:ext cx="2577052" cy="421141"/>
    <xdr:sp macro="" textlink="">
      <xdr:nvSpPr>
        <xdr:cNvPr id="10" name="TextBox 9">
          <a:extLst>
            <a:ext uri="{FF2B5EF4-FFF2-40B4-BE49-F238E27FC236}">
              <a16:creationId xmlns:a16="http://schemas.microsoft.com/office/drawing/2014/main" id="{EF9BC765-B59F-4957-A701-A6D5EA3DC2D6}"/>
            </a:ext>
          </a:extLst>
        </xdr:cNvPr>
        <xdr:cNvSpPr txBox="1"/>
      </xdr:nvSpPr>
      <xdr:spPr>
        <a:xfrm>
          <a:off x="5328307" y="5285390"/>
          <a:ext cx="2577052"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50" b="1"/>
            <a:t>21/6: 1st Online IWG Mtg </a:t>
          </a:r>
          <a:br>
            <a:rPr lang="en-GB" sz="1050" b="1"/>
          </a:br>
          <a:r>
            <a:rPr lang="en-GB" sz="1050" b="1"/>
            <a:t>Present Framework data</a:t>
          </a:r>
          <a:r>
            <a:rPr lang="en-GB" sz="1050" b="1" baseline="0"/>
            <a:t> collection models</a:t>
          </a:r>
          <a:endParaRPr lang="en-GB" sz="1050" b="1"/>
        </a:p>
      </xdr:txBody>
    </xdr:sp>
    <xdr:clientData/>
  </xdr:oneCellAnchor>
  <xdr:twoCellAnchor>
    <xdr:from>
      <xdr:col>12</xdr:col>
      <xdr:colOff>197851</xdr:colOff>
      <xdr:row>42</xdr:row>
      <xdr:rowOff>21898</xdr:rowOff>
    </xdr:from>
    <xdr:to>
      <xdr:col>13</xdr:col>
      <xdr:colOff>77201</xdr:colOff>
      <xdr:row>42</xdr:row>
      <xdr:rowOff>180648</xdr:rowOff>
    </xdr:to>
    <xdr:sp macro="" textlink="">
      <xdr:nvSpPr>
        <xdr:cNvPr id="11" name="Oval 10">
          <a:extLst>
            <a:ext uri="{FF2B5EF4-FFF2-40B4-BE49-F238E27FC236}">
              <a16:creationId xmlns:a16="http://schemas.microsoft.com/office/drawing/2014/main" id="{8C4F13E7-56D7-4C0A-BADB-3CFC36B40A46}"/>
            </a:ext>
          </a:extLst>
        </xdr:cNvPr>
        <xdr:cNvSpPr/>
      </xdr:nvSpPr>
      <xdr:spPr>
        <a:xfrm>
          <a:off x="6177434" y="10340648"/>
          <a:ext cx="143934" cy="158750"/>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13</xdr:col>
      <xdr:colOff>27372</xdr:colOff>
      <xdr:row>41</xdr:row>
      <xdr:rowOff>109484</xdr:rowOff>
    </xdr:from>
    <xdr:ext cx="1907866" cy="421141"/>
    <xdr:sp macro="" textlink="">
      <xdr:nvSpPr>
        <xdr:cNvPr id="12" name="TextBox 11">
          <a:extLst>
            <a:ext uri="{FF2B5EF4-FFF2-40B4-BE49-F238E27FC236}">
              <a16:creationId xmlns:a16="http://schemas.microsoft.com/office/drawing/2014/main" id="{DD2ACC33-60E8-4CA3-A951-C370CFEF151B}"/>
            </a:ext>
          </a:extLst>
        </xdr:cNvPr>
        <xdr:cNvSpPr txBox="1"/>
      </xdr:nvSpPr>
      <xdr:spPr>
        <a:xfrm>
          <a:off x="6271539" y="10231686"/>
          <a:ext cx="1907866"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25/9 D3.2v1 populated document </a:t>
          </a:r>
        </a:p>
      </xdr:txBody>
    </xdr:sp>
    <xdr:clientData/>
  </xdr:oneCellAnchor>
  <xdr:twoCellAnchor>
    <xdr:from>
      <xdr:col>19</xdr:col>
      <xdr:colOff>90881</xdr:colOff>
      <xdr:row>45</xdr:row>
      <xdr:rowOff>14764</xdr:rowOff>
    </xdr:from>
    <xdr:to>
      <xdr:col>19</xdr:col>
      <xdr:colOff>233772</xdr:colOff>
      <xdr:row>45</xdr:row>
      <xdr:rowOff>172993</xdr:rowOff>
    </xdr:to>
    <xdr:sp macro="" textlink="">
      <xdr:nvSpPr>
        <xdr:cNvPr id="13" name="Oval 12">
          <a:extLst>
            <a:ext uri="{FF2B5EF4-FFF2-40B4-BE49-F238E27FC236}">
              <a16:creationId xmlns:a16="http://schemas.microsoft.com/office/drawing/2014/main" id="{D5B9BF92-028B-42B2-A605-9D429C892A63}"/>
            </a:ext>
          </a:extLst>
        </xdr:cNvPr>
        <xdr:cNvSpPr/>
      </xdr:nvSpPr>
      <xdr:spPr>
        <a:xfrm>
          <a:off x="8376119" y="11308693"/>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19</xdr:col>
      <xdr:colOff>155790</xdr:colOff>
      <xdr:row>44</xdr:row>
      <xdr:rowOff>52302</xdr:rowOff>
    </xdr:from>
    <xdr:ext cx="1784569" cy="421141"/>
    <xdr:sp macro="" textlink="">
      <xdr:nvSpPr>
        <xdr:cNvPr id="14" name="TextBox 13">
          <a:extLst>
            <a:ext uri="{FF2B5EF4-FFF2-40B4-BE49-F238E27FC236}">
              <a16:creationId xmlns:a16="http://schemas.microsoft.com/office/drawing/2014/main" id="{C2DEC4F7-1216-40B2-B121-0BC8AB33D9C5}"/>
            </a:ext>
          </a:extLst>
        </xdr:cNvPr>
        <xdr:cNvSpPr txBox="1"/>
      </xdr:nvSpPr>
      <xdr:spPr>
        <a:xfrm>
          <a:off x="8441028" y="11149683"/>
          <a:ext cx="1784569"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30/2 D3.2v2 populated "final" document </a:t>
          </a:r>
        </a:p>
      </xdr:txBody>
    </xdr:sp>
    <xdr:clientData/>
  </xdr:oneCellAnchor>
  <xdr:oneCellAnchor>
    <xdr:from>
      <xdr:col>6</xdr:col>
      <xdr:colOff>120430</xdr:colOff>
      <xdr:row>17</xdr:row>
      <xdr:rowOff>76638</xdr:rowOff>
    </xdr:from>
    <xdr:ext cx="1587742" cy="421141"/>
    <xdr:sp macro="" textlink="">
      <xdr:nvSpPr>
        <xdr:cNvPr id="15" name="TextBox 14">
          <a:extLst>
            <a:ext uri="{FF2B5EF4-FFF2-40B4-BE49-F238E27FC236}">
              <a16:creationId xmlns:a16="http://schemas.microsoft.com/office/drawing/2014/main" id="{D7D157B8-42DA-4576-AAA4-7008D029F204}"/>
            </a:ext>
          </a:extLst>
        </xdr:cNvPr>
        <xdr:cNvSpPr txBox="1"/>
      </xdr:nvSpPr>
      <xdr:spPr>
        <a:xfrm>
          <a:off x="4034439" y="3525345"/>
          <a:ext cx="1587742"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50" b="1"/>
            <a:t>Separate</a:t>
          </a:r>
          <a:r>
            <a:rPr lang="en-GB" sz="1050" b="1" baseline="0"/>
            <a:t> LVDC Group</a:t>
          </a:r>
        </a:p>
        <a:p>
          <a:r>
            <a:rPr lang="en-GB" sz="1050" b="1" baseline="0"/>
            <a:t>Activities to 06-07/2024?</a:t>
          </a:r>
          <a:endParaRPr lang="en-GB" sz="1050" b="1"/>
        </a:p>
      </xdr:txBody>
    </xdr:sp>
    <xdr:clientData/>
  </xdr:oneCellAnchor>
  <xdr:twoCellAnchor>
    <xdr:from>
      <xdr:col>9</xdr:col>
      <xdr:colOff>264291</xdr:colOff>
      <xdr:row>29</xdr:row>
      <xdr:rowOff>21896</xdr:rowOff>
    </xdr:from>
    <xdr:to>
      <xdr:col>10</xdr:col>
      <xdr:colOff>24852</xdr:colOff>
      <xdr:row>29</xdr:row>
      <xdr:rowOff>177471</xdr:rowOff>
    </xdr:to>
    <xdr:sp macro="" textlink="">
      <xdr:nvSpPr>
        <xdr:cNvPr id="17" name="Oval 16">
          <a:extLst>
            <a:ext uri="{FF2B5EF4-FFF2-40B4-BE49-F238E27FC236}">
              <a16:creationId xmlns:a16="http://schemas.microsoft.com/office/drawing/2014/main" id="{36E23D5C-AB17-4A30-9166-49C34A19E881}"/>
            </a:ext>
            <a:ext uri="{147F2762-F138-4A5C-976F-8EAC2B608ADB}">
              <a16:predDERef xmlns:a16="http://schemas.microsoft.com/office/drawing/2014/main" pred="{38212619-45AD-76E0-368B-A85CF072766B}"/>
            </a:ext>
          </a:extLst>
        </xdr:cNvPr>
        <xdr:cNvSpPr/>
      </xdr:nvSpPr>
      <xdr:spPr>
        <a:xfrm>
          <a:off x="5344291" y="6798879"/>
          <a:ext cx="149225" cy="155575"/>
        </a:xfrm>
        <a:prstGeom prst="ellipse">
          <a:avLst/>
        </a:prstGeom>
        <a:solidFill>
          <a:schemeClr val="accent6">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GB" sz="1100"/>
        </a:p>
      </xdr:txBody>
    </xdr:sp>
    <xdr:clientData/>
  </xdr:twoCellAnchor>
  <xdr:twoCellAnchor>
    <xdr:from>
      <xdr:col>16</xdr:col>
      <xdr:colOff>294989</xdr:colOff>
      <xdr:row>33</xdr:row>
      <xdr:rowOff>14764</xdr:rowOff>
    </xdr:from>
    <xdr:to>
      <xdr:col>17</xdr:col>
      <xdr:colOff>97701</xdr:colOff>
      <xdr:row>33</xdr:row>
      <xdr:rowOff>172993</xdr:rowOff>
    </xdr:to>
    <xdr:sp macro="" textlink="">
      <xdr:nvSpPr>
        <xdr:cNvPr id="20" name="Oval 19">
          <a:extLst>
            <a:ext uri="{FF2B5EF4-FFF2-40B4-BE49-F238E27FC236}">
              <a16:creationId xmlns:a16="http://schemas.microsoft.com/office/drawing/2014/main" id="{4E096DC8-FD2F-4188-A526-F7CD753C3064}"/>
            </a:ext>
          </a:extLst>
        </xdr:cNvPr>
        <xdr:cNvSpPr/>
      </xdr:nvSpPr>
      <xdr:spPr>
        <a:xfrm>
          <a:off x="7559691" y="7604526"/>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19</xdr:col>
      <xdr:colOff>234345</xdr:colOff>
      <xdr:row>33</xdr:row>
      <xdr:rowOff>75594</xdr:rowOff>
    </xdr:from>
    <xdr:ext cx="1784569" cy="421141"/>
    <xdr:sp macro="" textlink="">
      <xdr:nvSpPr>
        <xdr:cNvPr id="21" name="TextBox 20">
          <a:extLst>
            <a:ext uri="{FF2B5EF4-FFF2-40B4-BE49-F238E27FC236}">
              <a16:creationId xmlns:a16="http://schemas.microsoft.com/office/drawing/2014/main" id="{046878B0-C599-4251-8381-73E824906AFA}"/>
            </a:ext>
          </a:extLst>
        </xdr:cNvPr>
        <xdr:cNvSpPr txBox="1"/>
      </xdr:nvSpPr>
      <xdr:spPr>
        <a:xfrm>
          <a:off x="8519583" y="7846784"/>
          <a:ext cx="1784569"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30/2 D3.1v2 populated document </a:t>
          </a:r>
        </a:p>
      </xdr:txBody>
    </xdr:sp>
    <xdr:clientData/>
  </xdr:oneCellAnchor>
  <xdr:twoCellAnchor>
    <xdr:from>
      <xdr:col>16</xdr:col>
      <xdr:colOff>242426</xdr:colOff>
      <xdr:row>30</xdr:row>
      <xdr:rowOff>188206</xdr:rowOff>
    </xdr:from>
    <xdr:to>
      <xdr:col>17</xdr:col>
      <xdr:colOff>46181</xdr:colOff>
      <xdr:row>31</xdr:row>
      <xdr:rowOff>150409</xdr:rowOff>
    </xdr:to>
    <xdr:sp macro="" textlink="">
      <xdr:nvSpPr>
        <xdr:cNvPr id="22" name="Oval 21">
          <a:extLst>
            <a:ext uri="{FF2B5EF4-FFF2-40B4-BE49-F238E27FC236}">
              <a16:creationId xmlns:a16="http://schemas.microsoft.com/office/drawing/2014/main" id="{61145BA0-6241-4EE7-ADF5-C17E2DEC8A3C}"/>
            </a:ext>
          </a:extLst>
        </xdr:cNvPr>
        <xdr:cNvSpPr/>
      </xdr:nvSpPr>
      <xdr:spPr>
        <a:xfrm>
          <a:off x="7507128" y="7369754"/>
          <a:ext cx="143934" cy="158750"/>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17</xdr:col>
      <xdr:colOff>3911</xdr:colOff>
      <xdr:row>30</xdr:row>
      <xdr:rowOff>94364</xdr:rowOff>
    </xdr:from>
    <xdr:ext cx="1784569" cy="421141"/>
    <xdr:sp macro="" textlink="">
      <xdr:nvSpPr>
        <xdr:cNvPr id="23" name="TextBox 22">
          <a:extLst>
            <a:ext uri="{FF2B5EF4-FFF2-40B4-BE49-F238E27FC236}">
              <a16:creationId xmlns:a16="http://schemas.microsoft.com/office/drawing/2014/main" id="{B61A623F-0EDC-4379-98BD-71C45682429D}"/>
            </a:ext>
          </a:extLst>
        </xdr:cNvPr>
        <xdr:cNvSpPr txBox="1"/>
      </xdr:nvSpPr>
      <xdr:spPr>
        <a:xfrm>
          <a:off x="7608792" y="7275912"/>
          <a:ext cx="1784569"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25/9 Brainstorm on Potential</a:t>
          </a:r>
          <a:r>
            <a:rPr lang="en-GB" sz="1050" b="1" baseline="0"/>
            <a:t> Scaling areas.</a:t>
          </a:r>
          <a:endParaRPr lang="en-GB" sz="1050" b="1"/>
        </a:p>
      </xdr:txBody>
    </xdr:sp>
    <xdr:clientData/>
  </xdr:oneCellAnchor>
  <xdr:twoCellAnchor>
    <xdr:from>
      <xdr:col>19</xdr:col>
      <xdr:colOff>196715</xdr:colOff>
      <xdr:row>34</xdr:row>
      <xdr:rowOff>37444</xdr:rowOff>
    </xdr:from>
    <xdr:to>
      <xdr:col>19</xdr:col>
      <xdr:colOff>339606</xdr:colOff>
      <xdr:row>34</xdr:row>
      <xdr:rowOff>195673</xdr:rowOff>
    </xdr:to>
    <xdr:sp macro="" textlink="">
      <xdr:nvSpPr>
        <xdr:cNvPr id="24" name="Oval 23">
          <a:extLst>
            <a:ext uri="{FF2B5EF4-FFF2-40B4-BE49-F238E27FC236}">
              <a16:creationId xmlns:a16="http://schemas.microsoft.com/office/drawing/2014/main" id="{1915FF4C-3D53-48BA-BD95-2341473C9190}"/>
            </a:ext>
          </a:extLst>
        </xdr:cNvPr>
        <xdr:cNvSpPr/>
      </xdr:nvSpPr>
      <xdr:spPr>
        <a:xfrm>
          <a:off x="8481953" y="8005182"/>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20</xdr:col>
      <xdr:colOff>264583</xdr:colOff>
      <xdr:row>50</xdr:row>
      <xdr:rowOff>15120</xdr:rowOff>
    </xdr:from>
    <xdr:to>
      <xdr:col>21</xdr:col>
      <xdr:colOff>67296</xdr:colOff>
      <xdr:row>50</xdr:row>
      <xdr:rowOff>173349</xdr:rowOff>
    </xdr:to>
    <xdr:sp macro="" textlink="">
      <xdr:nvSpPr>
        <xdr:cNvPr id="25" name="Oval 24">
          <a:extLst>
            <a:ext uri="{FF2B5EF4-FFF2-40B4-BE49-F238E27FC236}">
              <a16:creationId xmlns:a16="http://schemas.microsoft.com/office/drawing/2014/main" id="{6566EB15-3241-4C50-B580-8A71E23E8CBF}"/>
            </a:ext>
          </a:extLst>
        </xdr:cNvPr>
        <xdr:cNvSpPr/>
      </xdr:nvSpPr>
      <xdr:spPr>
        <a:xfrm>
          <a:off x="8890000" y="12110358"/>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21</xdr:col>
      <xdr:colOff>13369</xdr:colOff>
      <xdr:row>49</xdr:row>
      <xdr:rowOff>166904</xdr:rowOff>
    </xdr:from>
    <xdr:ext cx="1784569" cy="256737"/>
    <xdr:sp macro="" textlink="">
      <xdr:nvSpPr>
        <xdr:cNvPr id="26" name="TextBox 25">
          <a:extLst>
            <a:ext uri="{FF2B5EF4-FFF2-40B4-BE49-F238E27FC236}">
              <a16:creationId xmlns:a16="http://schemas.microsoft.com/office/drawing/2014/main" id="{36A25EEE-F6CF-4117-9096-ADF8D1647E22}"/>
            </a:ext>
          </a:extLst>
        </xdr:cNvPr>
        <xdr:cNvSpPr txBox="1"/>
      </xdr:nvSpPr>
      <xdr:spPr>
        <a:xfrm>
          <a:off x="8978964" y="12247023"/>
          <a:ext cx="1784569" cy="256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30/5 D3.3v1 Final document </a:t>
          </a:r>
        </a:p>
      </xdr:txBody>
    </xdr:sp>
    <xdr:clientData/>
  </xdr:oneCellAnchor>
  <xdr:twoCellAnchor>
    <xdr:from>
      <xdr:col>39</xdr:col>
      <xdr:colOff>143631</xdr:colOff>
      <xdr:row>50</xdr:row>
      <xdr:rowOff>14526</xdr:rowOff>
    </xdr:from>
    <xdr:to>
      <xdr:col>39</xdr:col>
      <xdr:colOff>286522</xdr:colOff>
      <xdr:row>50</xdr:row>
      <xdr:rowOff>172755</xdr:rowOff>
    </xdr:to>
    <xdr:sp macro="" textlink="">
      <xdr:nvSpPr>
        <xdr:cNvPr id="27" name="Oval 26">
          <a:extLst>
            <a:ext uri="{FF2B5EF4-FFF2-40B4-BE49-F238E27FC236}">
              <a16:creationId xmlns:a16="http://schemas.microsoft.com/office/drawing/2014/main" id="{BC5EEE9C-7A10-48A8-AE90-E8AA4A52B587}"/>
            </a:ext>
          </a:extLst>
        </xdr:cNvPr>
        <xdr:cNvSpPr/>
      </xdr:nvSpPr>
      <xdr:spPr>
        <a:xfrm>
          <a:off x="15232441" y="12109764"/>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34</xdr:col>
      <xdr:colOff>66286</xdr:colOff>
      <xdr:row>49</xdr:row>
      <xdr:rowOff>173870</xdr:rowOff>
    </xdr:from>
    <xdr:ext cx="1784569" cy="256737"/>
    <xdr:sp macro="" textlink="">
      <xdr:nvSpPr>
        <xdr:cNvPr id="28" name="TextBox 27">
          <a:extLst>
            <a:ext uri="{FF2B5EF4-FFF2-40B4-BE49-F238E27FC236}">
              <a16:creationId xmlns:a16="http://schemas.microsoft.com/office/drawing/2014/main" id="{3F3D25A8-C010-46E8-95B8-4AF156F77CBD}"/>
            </a:ext>
          </a:extLst>
        </xdr:cNvPr>
        <xdr:cNvSpPr txBox="1"/>
      </xdr:nvSpPr>
      <xdr:spPr>
        <a:xfrm>
          <a:off x="13454203" y="12072560"/>
          <a:ext cx="1784569" cy="256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30/2 D3.3v2 Final document </a:t>
          </a:r>
        </a:p>
      </xdr:txBody>
    </xdr:sp>
    <xdr:clientData/>
  </xdr:oneCellAnchor>
  <xdr:twoCellAnchor>
    <xdr:from>
      <xdr:col>35</xdr:col>
      <xdr:colOff>83155</xdr:colOff>
      <xdr:row>45</xdr:row>
      <xdr:rowOff>15380</xdr:rowOff>
    </xdr:from>
    <xdr:to>
      <xdr:col>35</xdr:col>
      <xdr:colOff>226046</xdr:colOff>
      <xdr:row>45</xdr:row>
      <xdr:rowOff>173609</xdr:rowOff>
    </xdr:to>
    <xdr:sp macro="" textlink="">
      <xdr:nvSpPr>
        <xdr:cNvPr id="29" name="Oval 28">
          <a:extLst>
            <a:ext uri="{FF2B5EF4-FFF2-40B4-BE49-F238E27FC236}">
              <a16:creationId xmlns:a16="http://schemas.microsoft.com/office/drawing/2014/main" id="{F7A1EBC9-B041-46DC-8AEA-5961F96A3A80}"/>
            </a:ext>
          </a:extLst>
        </xdr:cNvPr>
        <xdr:cNvSpPr/>
      </xdr:nvSpPr>
      <xdr:spPr>
        <a:xfrm>
          <a:off x="13811250" y="11127880"/>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35</xdr:col>
      <xdr:colOff>276576</xdr:colOff>
      <xdr:row>44</xdr:row>
      <xdr:rowOff>128513</xdr:rowOff>
    </xdr:from>
    <xdr:ext cx="1784569" cy="421141"/>
    <xdr:sp macro="" textlink="">
      <xdr:nvSpPr>
        <xdr:cNvPr id="30" name="TextBox 29">
          <a:extLst>
            <a:ext uri="{FF2B5EF4-FFF2-40B4-BE49-F238E27FC236}">
              <a16:creationId xmlns:a16="http://schemas.microsoft.com/office/drawing/2014/main" id="{A48EC06C-561E-460E-A1F0-D2A54411B0EB}"/>
            </a:ext>
          </a:extLst>
        </xdr:cNvPr>
        <xdr:cNvSpPr txBox="1"/>
      </xdr:nvSpPr>
      <xdr:spPr>
        <a:xfrm>
          <a:off x="14004671" y="11044465"/>
          <a:ext cx="1784569"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30/2 D3.2v2 populated final document </a:t>
          </a:r>
        </a:p>
      </xdr:txBody>
    </xdr:sp>
    <xdr:clientData/>
  </xdr:oneCellAnchor>
  <xdr:twoCellAnchor>
    <xdr:from>
      <xdr:col>35</xdr:col>
      <xdr:colOff>83155</xdr:colOff>
      <xdr:row>34</xdr:row>
      <xdr:rowOff>15380</xdr:rowOff>
    </xdr:from>
    <xdr:to>
      <xdr:col>35</xdr:col>
      <xdr:colOff>226046</xdr:colOff>
      <xdr:row>34</xdr:row>
      <xdr:rowOff>173609</xdr:rowOff>
    </xdr:to>
    <xdr:sp macro="" textlink="">
      <xdr:nvSpPr>
        <xdr:cNvPr id="32" name="Oval 31">
          <a:extLst>
            <a:ext uri="{FF2B5EF4-FFF2-40B4-BE49-F238E27FC236}">
              <a16:creationId xmlns:a16="http://schemas.microsoft.com/office/drawing/2014/main" id="{18948833-88F4-457D-875F-4C61C375F61B}"/>
            </a:ext>
          </a:extLst>
        </xdr:cNvPr>
        <xdr:cNvSpPr/>
      </xdr:nvSpPr>
      <xdr:spPr>
        <a:xfrm>
          <a:off x="13811250" y="11127880"/>
          <a:ext cx="142891" cy="158229"/>
        </a:xfrm>
        <a:prstGeom prst="ellipse">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35</xdr:col>
      <xdr:colOff>276576</xdr:colOff>
      <xdr:row>33</xdr:row>
      <xdr:rowOff>128513</xdr:rowOff>
    </xdr:from>
    <xdr:ext cx="1784569" cy="421141"/>
    <xdr:sp macro="" textlink="">
      <xdr:nvSpPr>
        <xdr:cNvPr id="33" name="TextBox 32">
          <a:extLst>
            <a:ext uri="{FF2B5EF4-FFF2-40B4-BE49-F238E27FC236}">
              <a16:creationId xmlns:a16="http://schemas.microsoft.com/office/drawing/2014/main" id="{A519890A-F9B7-419A-9C13-7BA17078DFE5}"/>
            </a:ext>
          </a:extLst>
        </xdr:cNvPr>
        <xdr:cNvSpPr txBox="1"/>
      </xdr:nvSpPr>
      <xdr:spPr>
        <a:xfrm>
          <a:off x="14004671" y="11044465"/>
          <a:ext cx="1784569"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30/2 D3.1v2 populated final document </a:t>
          </a:r>
        </a:p>
      </xdr:txBody>
    </xdr:sp>
    <xdr:clientData/>
  </xdr:oneCellAnchor>
  <xdr:twoCellAnchor editAs="oneCell">
    <xdr:from>
      <xdr:col>0</xdr:col>
      <xdr:colOff>0</xdr:colOff>
      <xdr:row>1</xdr:row>
      <xdr:rowOff>0</xdr:rowOff>
    </xdr:from>
    <xdr:to>
      <xdr:col>4</xdr:col>
      <xdr:colOff>246350</xdr:colOff>
      <xdr:row>3</xdr:row>
      <xdr:rowOff>16480</xdr:rowOff>
    </xdr:to>
    <xdr:pic>
      <xdr:nvPicPr>
        <xdr:cNvPr id="37" name="Picture 36" descr="A green and black text&#10;&#10;Description automatically generated">
          <a:extLst>
            <a:ext uri="{FF2B5EF4-FFF2-40B4-BE49-F238E27FC236}">
              <a16:creationId xmlns:a16="http://schemas.microsoft.com/office/drawing/2014/main" id="{A4E03375-CC50-6211-8713-5BAC80CED1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6548"/>
          <a:ext cx="1433195" cy="409575"/>
        </a:xfrm>
        <a:prstGeom prst="rect">
          <a:avLst/>
        </a:prstGeom>
      </xdr:spPr>
    </xdr:pic>
    <xdr:clientData/>
  </xdr:twoCellAnchor>
  <xdr:twoCellAnchor>
    <xdr:from>
      <xdr:col>17</xdr:col>
      <xdr:colOff>187132</xdr:colOff>
      <xdr:row>25</xdr:row>
      <xdr:rowOff>12250</xdr:rowOff>
    </xdr:from>
    <xdr:to>
      <xdr:col>17</xdr:col>
      <xdr:colOff>336357</xdr:colOff>
      <xdr:row>25</xdr:row>
      <xdr:rowOff>167825</xdr:rowOff>
    </xdr:to>
    <xdr:sp macro="" textlink="">
      <xdr:nvSpPr>
        <xdr:cNvPr id="18" name="Oval 17">
          <a:extLst>
            <a:ext uri="{FF2B5EF4-FFF2-40B4-BE49-F238E27FC236}">
              <a16:creationId xmlns:a16="http://schemas.microsoft.com/office/drawing/2014/main" id="{B0EBAB98-6972-4570-ADB0-C6FD7C13AD68}"/>
            </a:ext>
            <a:ext uri="{147F2762-F138-4A5C-976F-8EAC2B608ADB}">
              <a16:predDERef xmlns:a16="http://schemas.microsoft.com/office/drawing/2014/main" pred="{38212619-45AD-76E0-368B-A85CF072766B}"/>
            </a:ext>
          </a:extLst>
        </xdr:cNvPr>
        <xdr:cNvSpPr/>
      </xdr:nvSpPr>
      <xdr:spPr>
        <a:xfrm>
          <a:off x="7792013" y="5712131"/>
          <a:ext cx="149225" cy="155575"/>
        </a:xfrm>
        <a:prstGeom prst="ellipse">
          <a:avLst/>
        </a:prstGeom>
        <a:solidFill>
          <a:schemeClr val="accent6">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GB" sz="1100"/>
        </a:p>
      </xdr:txBody>
    </xdr:sp>
    <xdr:clientData/>
  </xdr:twoCellAnchor>
  <xdr:oneCellAnchor>
    <xdr:from>
      <xdr:col>17</xdr:col>
      <xdr:colOff>278546</xdr:colOff>
      <xdr:row>24</xdr:row>
      <xdr:rowOff>379259</xdr:rowOff>
    </xdr:from>
    <xdr:ext cx="2783062" cy="421141"/>
    <xdr:sp macro="" textlink="">
      <xdr:nvSpPr>
        <xdr:cNvPr id="19" name="TextBox 18">
          <a:extLst>
            <a:ext uri="{FF2B5EF4-FFF2-40B4-BE49-F238E27FC236}">
              <a16:creationId xmlns:a16="http://schemas.microsoft.com/office/drawing/2014/main" id="{C1089D10-C918-4928-9A46-3721503F0929}"/>
            </a:ext>
          </a:extLst>
        </xdr:cNvPr>
        <xdr:cNvSpPr txBox="1"/>
      </xdr:nvSpPr>
      <xdr:spPr>
        <a:xfrm>
          <a:off x="7883427" y="5580211"/>
          <a:ext cx="2783062"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21/02/25: Preliminary</a:t>
          </a:r>
          <a:r>
            <a:rPr lang="en-GB" sz="1050" b="1" baseline="0"/>
            <a:t> list of R&amp;I subject areas delivered to the EC</a:t>
          </a:r>
          <a:endParaRPr lang="en-GB" sz="1050" b="1"/>
        </a:p>
      </xdr:txBody>
    </xdr:sp>
    <xdr:clientData/>
  </xdr:oneCellAnchor>
  <xdr:oneCellAnchor>
    <xdr:from>
      <xdr:col>17</xdr:col>
      <xdr:colOff>136123</xdr:colOff>
      <xdr:row>28</xdr:row>
      <xdr:rowOff>297313</xdr:rowOff>
    </xdr:from>
    <xdr:ext cx="2783062" cy="421141"/>
    <xdr:sp macro="" textlink="">
      <xdr:nvSpPr>
        <xdr:cNvPr id="31" name="TextBox 30">
          <a:extLst>
            <a:ext uri="{FF2B5EF4-FFF2-40B4-BE49-F238E27FC236}">
              <a16:creationId xmlns:a16="http://schemas.microsoft.com/office/drawing/2014/main" id="{A5099300-5FC2-4B44-BE16-2DA94DCF45C0}"/>
            </a:ext>
          </a:extLst>
        </xdr:cNvPr>
        <xdr:cNvSpPr txBox="1"/>
      </xdr:nvSpPr>
      <xdr:spPr>
        <a:xfrm>
          <a:off x="7741004" y="6904337"/>
          <a:ext cx="2783062" cy="421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050" b="1"/>
            <a:t>21/6: Preliminary</a:t>
          </a:r>
          <a:r>
            <a:rPr lang="en-GB" sz="1050" b="1" baseline="0"/>
            <a:t> list of R&amp;I subject areas delivered to the EC</a:t>
          </a:r>
          <a:endParaRPr lang="en-GB" sz="1050" b="1"/>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kuleuven.sharepoint.com/sites/T0005031-HVDC_IWG_subteam/Shared%20Documents/HVDC_IWG_subteam/Implementation_plan_2025/4.1%20October%202025%20-%20December%202025%20Working%20Files/DCforEU%20Project%20Overview%20list%20WORKING%20DOCUMENT%20-%20Iteration%203a.xlsx" TargetMode="External"/><Relationship Id="rId2" Type="http://schemas.microsoft.com/office/2019/04/relationships/externalLinkLongPath" Target="https://kuleuven.sharepoint.com/sites/T0005031-HVDC_IWG_subteam/Shared%20Documents/HVDC_IWG_subteam/Implementation_plan_2025/4.1%20October%202025%20-%20December%202025%20Working%20Files/DCforEU%20Project%20Overview%20list%20WORKING%20DOCUMENT%20-%20Iteration%203a.xlsx?F2CA8DD1" TargetMode="External"/><Relationship Id="rId1" Type="http://schemas.openxmlformats.org/officeDocument/2006/relationships/externalLinkPath" Target="file:///F2CA8DD1/DCforEU%20Project%20Overview%20list%20WORKING%20DOCUMENT%20-%20Iteration%203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kuleuven.sharepoint.com/sites/T0005031-DCforEUcontentfolder/Shared%20Documents/DCforEU%20content%20folder/WP3/D3.2v0%20Overview%20of%20DC%20Projects/DCforEU%20Project%20Overview%20list%20WORKING%20DOCUMENT%20-%20Iteration%204.xlsx" TargetMode="External"/><Relationship Id="rId1" Type="http://schemas.openxmlformats.org/officeDocument/2006/relationships/externalLinkPath" Target="https://kuleuven.sharepoint.com/sites/T0005031-DCforEUcontentfolder/Shared%20Documents/DCforEU%20content%20folder/WP3/D3.2v0%20Overview%20of%20DC%20Projects/DCforEU%20Project%20Overview%20list%20WORKING%20DOCUMENT%20-%20Iteration%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3.2a DC (funded) Initiatives"/>
      <sheetName val="3.2b Academic Initiative"/>
      <sheetName val="Answers multiple choice"/>
      <sheetName val="Answers open questions"/>
      <sheetName val="SET 2025"/>
      <sheetName val="READ ME"/>
      <sheetName val="3.1 Ind.Challenges no funding"/>
      <sheetName val="Timing"/>
      <sheetName val="SET Plan Objectives"/>
    </sheetNames>
    <sheetDataSet>
      <sheetData sheetId="0"/>
      <sheetData sheetId="1"/>
      <sheetData sheetId="2"/>
      <sheetData sheetId="3"/>
      <sheetData sheetId="4"/>
      <sheetData sheetId="5"/>
      <sheetData sheetId="6"/>
      <sheetData sheetId="7"/>
      <sheetData sheetId="8">
        <row r="1">
          <cell r="L1" t="str">
            <v>HVDC</v>
          </cell>
        </row>
        <row r="2">
          <cell r="C2" t="str">
            <v>ST-T-1 </v>
          </cell>
          <cell r="D2" t="str">
            <v>Converters (and other components such as DC breakers, GIS, etc) – higher voltage &amp; current ratings, integration of storage (within converters or HVDC systems), capability to withstand high fault currents </v>
          </cell>
          <cell r="E2" t="str">
            <v>Short Term</v>
          </cell>
          <cell r="F2" t="str">
            <v>Industrialisation</v>
          </cell>
          <cell r="L2" t="str">
            <v>MVDC</v>
          </cell>
        </row>
        <row r="3">
          <cell r="C3" t="str">
            <v>ST-T-2 </v>
          </cell>
          <cell r="D3" t="str">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ell>
          <cell r="E3" t="str">
            <v>Short Term</v>
          </cell>
          <cell r="F3" t="str">
            <v>Industrialisation</v>
          </cell>
          <cell r="L3" t="str">
            <v>LVDC</v>
          </cell>
        </row>
        <row r="4">
          <cell r="C4" t="str">
            <v>ST-T-3 </v>
          </cell>
          <cell r="D4" t="str">
            <v>Further development of Wide Band Gap (WBG) materials. </v>
          </cell>
          <cell r="E4" t="str">
            <v>Short Term</v>
          </cell>
          <cell r="F4" t="str">
            <v>Industrialisation</v>
          </cell>
          <cell r="L4" t="str">
            <v>H-MVDC</v>
          </cell>
        </row>
        <row r="5">
          <cell r="C5" t="str">
            <v>ST-T-4 </v>
          </cell>
          <cell r="D5" t="str">
            <v>Conversion technics and standards of HVAC overhead lines to HVDC </v>
          </cell>
          <cell r="E5" t="str">
            <v>Short Term</v>
          </cell>
          <cell r="F5" t="str">
            <v>Industrialisation</v>
          </cell>
          <cell r="L5" t="str">
            <v>M-LVDC</v>
          </cell>
        </row>
        <row r="6">
          <cell r="C6" t="str">
            <v>ST-CP-1 </v>
          </cell>
          <cell r="D6" t="str">
            <v>Multi-vendor interoperability - first European full-scale implementation of Multi-Vendor Multi Terminal VSC </v>
          </cell>
          <cell r="E6" t="str">
            <v>Short Term</v>
          </cell>
          <cell r="F6" t="str">
            <v>Technology</v>
          </cell>
        </row>
        <row r="7">
          <cell r="C7" t="str">
            <v>ST-CP-2 </v>
          </cell>
          <cell r="D7" t="str">
            <v>Grid forming capabilities offered by HVDC systems and DC connected power park modules – demonstration of grid forming control </v>
          </cell>
          <cell r="E7" t="str">
            <v>Short Term</v>
          </cell>
          <cell r="F7" t="str">
            <v>Technology</v>
          </cell>
        </row>
        <row r="8">
          <cell r="C8" t="str">
            <v>ST-CP-3 </v>
          </cell>
          <cell r="D8" t="str">
            <v>Components and interfacing for AC &amp; DC side protection system design ensuring that all possible faults are detected and cleared sufficiently fast, in a selective manner </v>
          </cell>
          <cell r="E8" t="str">
            <v>Short Term</v>
          </cell>
          <cell r="F8" t="str">
            <v>Technology</v>
          </cell>
        </row>
        <row r="9">
          <cell r="C9" t="str">
            <v>ST-CP-4 </v>
          </cell>
          <cell r="D9" t="str">
            <v>Techno-economic benefits of the capability of HVDC converters in acting as a firewall, i.e. blocking the spread of disturbances while permitting the interchange of power </v>
          </cell>
          <cell r="E9" t="str">
            <v>Short Term</v>
          </cell>
          <cell r="F9" t="str">
            <v>Technology</v>
          </cell>
        </row>
        <row r="10">
          <cell r="C10" t="str">
            <v>ST-O-1 </v>
          </cell>
          <cell r="D10" t="str">
            <v>Software tools for AC/DC hybrid systems (online power flow calculation, stability assessment) </v>
          </cell>
          <cell r="E10" t="str">
            <v>Short Term</v>
          </cell>
          <cell r="F10" t="str">
            <v>HVDC system/grid integration</v>
          </cell>
        </row>
        <row r="11">
          <cell r="C11" t="str">
            <v>ST-O-2 </v>
          </cell>
          <cell r="D11" t="str">
            <v>Methods for balancing &amp; reserves sharing over MT HVDC </v>
          </cell>
          <cell r="E11" t="str">
            <v>Short Term</v>
          </cell>
          <cell r="F11" t="str">
            <v>HVDC system/grid integration</v>
          </cell>
        </row>
        <row r="12">
          <cell r="C12" t="str">
            <v>ST-O-3 </v>
          </cell>
          <cell r="D12" t="str">
            <v>Operational models and tools to accommodate different governance options (including Ownership and responsibilities) over large HVDC grid system assets (off-shore, on-shore, off-on-shore) </v>
          </cell>
          <cell r="E12" t="str">
            <v>Short Term</v>
          </cell>
          <cell r="F12" t="str">
            <v>HVDC system/grid integration</v>
          </cell>
        </row>
        <row r="13">
          <cell r="C13" t="str">
            <v>ST-O-4 </v>
          </cell>
          <cell r="D13" t="str">
            <v>Operation principles for large HVDC grid system assets (off-shore, on-shore, off-on-shore) </v>
          </cell>
          <cell r="E13" t="str">
            <v>Short Term</v>
          </cell>
          <cell r="F13" t="str">
            <v>HVDC system/grid integration</v>
          </cell>
        </row>
        <row r="14">
          <cell r="C14" t="str">
            <v>ST-P-1 </v>
          </cell>
          <cell r="D14" t="str">
            <v>Methods and tools for combined system (HVAC and HVDC) expansion </v>
          </cell>
          <cell r="E14" t="str">
            <v>Short Term</v>
          </cell>
          <cell r="F14" t="str">
            <v>Sustainability and circularity</v>
          </cell>
        </row>
        <row r="15">
          <cell r="C15" t="str">
            <v>MT-T-1 </v>
          </cell>
          <cell r="D15" t="str">
            <v>Converters – cost efficient &amp; standardized HVDC converters blocks </v>
          </cell>
          <cell r="E15" t="str">
            <v>Medium Term</v>
          </cell>
          <cell r="F15" t="str">
            <v xml:space="preserve">Skills, Acceptability </v>
          </cell>
        </row>
        <row r="16">
          <cell r="C16" t="str">
            <v>MT-T-2 </v>
          </cell>
          <cell r="D16" t="str">
            <v>O&amp;M technology to reduce operational costs of HVDC systems </v>
          </cell>
          <cell r="E16" t="str">
            <v>Medium Term</v>
          </cell>
          <cell r="F16" t="str">
            <v xml:space="preserve">Skills, Acceptability </v>
          </cell>
        </row>
        <row r="17">
          <cell r="C17" t="str">
            <v>MT-T-3 </v>
          </cell>
          <cell r="D17" t="str">
            <v>DC-DC converters and DC power flow control technologies </v>
          </cell>
          <cell r="E17" t="str">
            <v>Medium Term</v>
          </cell>
          <cell r="F17" t="str">
            <v xml:space="preserve">Skills, Acceptability </v>
          </cell>
        </row>
        <row r="18">
          <cell r="C18" t="str">
            <v>MT-T-4 </v>
          </cell>
          <cell r="D18" t="str">
            <v>Development of subsea components for deep sea HVDC links </v>
          </cell>
          <cell r="E18" t="str">
            <v>Medium Term</v>
          </cell>
          <cell r="F18" t="str">
            <v xml:space="preserve">Skills, Acceptability </v>
          </cell>
        </row>
        <row r="19">
          <cell r="C19" t="str">
            <v>MT-T-5 </v>
          </cell>
          <cell r="D19" t="str">
            <v>Development high voltage, industry grade WBG </v>
          </cell>
          <cell r="E19" t="str">
            <v>Medium Term</v>
          </cell>
          <cell r="F19" t="str">
            <v xml:space="preserve">Skills, Acceptability </v>
          </cell>
        </row>
        <row r="20">
          <cell r="C20" t="str">
            <v xml:space="preserve">MT-CP-1 </v>
          </cell>
          <cell r="D20" t="str">
            <v>Demonstration of grid forming control at system level &amp; assessment of its impact on the stability of the connecting AC system. </v>
          </cell>
          <cell r="E20" t="str">
            <v>Medium Term</v>
          </cell>
          <cell r="F20" t="str">
            <v>Control and protection</v>
          </cell>
        </row>
        <row r="21">
          <cell r="C21" t="str">
            <v xml:space="preserve">MT-O-1 </v>
          </cell>
          <cell r="D21" t="str">
            <v>Implementation of methods and tools for stability management in hybrid AC-DC power system </v>
          </cell>
          <cell r="E21" t="str">
            <v>Medium Term</v>
          </cell>
          <cell r="F21" t="str">
            <v>Operations</v>
          </cell>
        </row>
        <row r="22">
          <cell r="C22" t="str">
            <v xml:space="preserve">MT-O-2 </v>
          </cell>
          <cell r="D22" t="str">
            <v>Recommendations to network codes for HVDC grids </v>
          </cell>
          <cell r="E22" t="str">
            <v>Medium Term</v>
          </cell>
          <cell r="F22" t="str">
            <v>Planning</v>
          </cell>
        </row>
        <row r="23">
          <cell r="C23" t="str">
            <v>MT-P-1 </v>
          </cell>
          <cell r="D23" t="str">
            <v>Back-to-back HVDC applications for internal continental AC grid segmentation and controllability as well as for asynchronous systems interconnection and integration </v>
          </cell>
          <cell r="E23" t="str">
            <v>Medium Term</v>
          </cell>
          <cell r="F23" t="str">
            <v>Planning</v>
          </cell>
        </row>
        <row r="24">
          <cell r="C24" t="str">
            <v>MT-P-2 </v>
          </cell>
          <cell r="D24" t="str">
            <v>Definition and agreement on HVDC-based high power corridors which will form the backbone systems </v>
          </cell>
          <cell r="E24" t="str">
            <v>Medium Term</v>
          </cell>
          <cell r="F24" t="str">
            <v>Planning</v>
          </cell>
        </row>
        <row r="25">
          <cell r="C25" t="str">
            <v>MT-P-3 </v>
          </cell>
          <cell r="D25" t="str">
            <v>Life cycle environmental impact assessment of HVDC </v>
          </cell>
          <cell r="E25" t="str">
            <v>Medium Term</v>
          </cell>
          <cell r="F25" t="str">
            <v>Planning</v>
          </cell>
        </row>
        <row r="26">
          <cell r="C26" t="str">
            <v>LT-TCOP-1 </v>
          </cell>
          <cell r="D26" t="str">
            <v>Backbone HVDC grid covering offshore and onshore (integrating smaller systems) </v>
          </cell>
          <cell r="E26" t="str">
            <v>Long Term</v>
          </cell>
          <cell r="F26" t="str">
            <v>Planning</v>
          </cell>
        </row>
        <row r="27">
          <cell r="C27" t="str">
            <v>MT-Oth-HCD</v>
          </cell>
          <cell r="D27" t="str">
            <v>Human Capital Development</v>
          </cell>
          <cell r="E27" t="str">
            <v>Medium Term</v>
          </cell>
          <cell r="F27" t="str">
            <v>Planning</v>
          </cell>
        </row>
        <row r="28">
          <cell r="C28" t="str">
            <v>MT-Oth-RI</v>
          </cell>
          <cell r="D28" t="str">
            <v>Research &amp; Innovation</v>
          </cell>
          <cell r="E28" t="str">
            <v>Medium Term</v>
          </cell>
          <cell r="F28" t="str">
            <v xml:space="preserve">Skills, Acceptability </v>
          </cell>
        </row>
        <row r="29">
          <cell r="C29" t="str">
            <v>MT-Oth-Reg</v>
          </cell>
          <cell r="D29" t="str">
            <v>Regulation &amp; Standards</v>
          </cell>
          <cell r="E29" t="str">
            <v>Medium Term</v>
          </cell>
          <cell r="F29" t="str">
            <v>Planning</v>
          </cell>
        </row>
        <row r="30">
          <cell r="C30" t="str">
            <v>MT-Oth-Ind</v>
          </cell>
          <cell r="D30" t="str">
            <v>Industrial Development</v>
          </cell>
          <cell r="E30" t="str">
            <v>Medium Term</v>
          </cell>
          <cell r="F30" t="str">
            <v xml:space="preserve">Skills, Acceptability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s1FWjzk4Cke245WDNibocggJvSRme45BuKGtVYXDWY0ePBNBmS2nQoyx2ejVkehh" itemId="01P2KTCIC3I3PXAVK3NBA25OH3ZMFV7UTH">
      <xxl21:absoluteUrl r:id="rId2"/>
    </xxl21:alternateUrls>
    <sheetNames>
      <sheetName val="READ ME"/>
      <sheetName val="3.2a DC (Funded) Initiatives"/>
      <sheetName val="3.2b Project_challenge"/>
      <sheetName val="3.2a DC (funded) Init_OLD"/>
      <sheetName val="3.1 Ind.Challenges no funding"/>
      <sheetName val="3.2b Academic Initiative"/>
      <sheetName val="Timing"/>
      <sheetName val="Table for D3.2"/>
      <sheetName val="SET Plan Objectives"/>
      <sheetName val="3"/>
    </sheetNames>
    <sheetDataSet>
      <sheetData sheetId="0"/>
      <sheetData sheetId="1">
        <row r="5">
          <cell r="H5">
            <v>15000</v>
          </cell>
          <cell r="I5">
            <v>2</v>
          </cell>
          <cell r="J5">
            <v>7500</v>
          </cell>
          <cell r="K5">
            <v>7603</v>
          </cell>
          <cell r="L5">
            <v>7603</v>
          </cell>
        </row>
        <row r="14">
          <cell r="N14" t="str">
            <v>https://cordis.europa.eu/project/id/101095874</v>
          </cell>
          <cell r="O14" t="str">
            <v>InterOPERA.eu</v>
          </cell>
          <cell r="P14">
            <v>2023</v>
          </cell>
          <cell r="Q14">
            <v>2027</v>
          </cell>
          <cell r="R14" t="str">
            <v>Ongoing</v>
          </cell>
        </row>
        <row r="15">
          <cell r="H15">
            <v>18000</v>
          </cell>
          <cell r="I15">
            <v>2</v>
          </cell>
          <cell r="J15">
            <v>9000</v>
          </cell>
          <cell r="K15">
            <v>8715</v>
          </cell>
          <cell r="L15">
            <v>7136</v>
          </cell>
          <cell r="N15" t="str">
            <v>https://ec.europa.eu/info/funding-tenders/opportunities/portal/screen/opportunities/projects-details/43108390/101135828</v>
          </cell>
          <cell r="O15" t="str">
            <v>https://www.dcpower.tech/</v>
          </cell>
        </row>
      </sheetData>
      <sheetData sheetId="2"/>
      <sheetData sheetId="3"/>
      <sheetData sheetId="4"/>
      <sheetData sheetId="5"/>
      <sheetData sheetId="6"/>
      <sheetData sheetId="7"/>
      <sheetData sheetId="8"/>
      <sheetData sheetId="9"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MOORE John" id="{A21CE366-5581-4BE2-A530-1CD1C33F078D}" userId="S::John.MOORE@supergrid-institute.com::26d3429e-aec5-4fbd-ac82-798409ea6aa3" providerId="AD"/>
  <person displayName="glove" id="{CC43EEB1-ECC7-4354-AFF5-39B996023913}" userId="S::glove_epri.com#ext#@kuleuven.onmicrosoft.com::235a054a-e6f0-4ff3-872f-adc9330b4733"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2" dT="2025-05-15T12:03:37.95" personId="{A21CE366-5581-4BE2-A530-1CD1C33F078D}" id="{5CF79B04-91E4-414B-B42B-EC1B903B2684}">
    <text>Organising Final Workshop towards end 2024</text>
  </threadedComment>
  <threadedComment ref="C34" dT="2025-04-07T12:11:39.04" personId="{CC43EEB1-ECC7-4354-AFF5-39B996023913}" id="{3F17E504-F400-4DD8-A3DC-DF0899A2D405}">
    <text>Its 50% co-funded by the EU, under the Connecting Europe Facility CEF program.</text>
  </threadedComment>
  <threadedComment ref="L34" dT="2025-04-07T12:39:09.29" personId="{CC43EEB1-ECC7-4354-AFF5-39B996023913}" id="{BDC9563F-ABC1-42CB-8312-D6BDE2405098}">
    <text>https://ec.europa.eu/assets/cinea/project_fiches/cef/cef_energy/1.19-0001-NLDE-S-M-20.pdf</text>
    <extLst>
      <x:ext xmlns:xltc2="http://schemas.microsoft.com/office/spreadsheetml/2020/threadedcomments2" uri="{F7C98A9C-CBB3-438F-8F68-D28B6AF4A901}">
        <xltc2:checksum>1866975416</xltc2:checksum>
        <xltc2:hyperlink startIndex="0" length="89" url="https://ec.europa.eu/assets/cinea/project_fiches/cef/cef_energy/1.19-0001-NLDE-S-M-20.pdf"/>
      </x:ext>
    </extLst>
  </threadedComment>
  <threadedComment ref="L36" dT="2025-05-15T14:09:12.10" personId="{A21CE366-5581-4BE2-A530-1CD1C33F078D}" id="{F4EFB52B-2DB4-41D9-B059-F4544692ED4A}">
    <text>Of which EU Contribution is EUR 5,5 mln</text>
  </threadedComment>
  <threadedComment ref="L37" dT="2025-05-15T14:14:17.19" personId="{A21CE366-5581-4BE2-A530-1CD1C33F078D}" id="{DBC31586-7066-421D-B5BC-DE396AFE8335}">
    <text xml:space="preserve">EU Contribution Eur 5.996k </text>
  </threadedComment>
  <threadedComment ref="L38" dT="2025-05-15T14:15:52.13" personId="{A21CE366-5581-4BE2-A530-1CD1C33F078D}" id="{77C14CFB-5120-4F56-A040-0F7BF7DCCE1D}">
    <text>EU Contribution EUR 6000k</text>
  </threadedComment>
  <threadedComment ref="L40" dT="2025-05-15T14:18:32.70" personId="{A21CE366-5581-4BE2-A530-1CD1C33F078D}" id="{5A043D46-3CEE-4733-9890-3D64904D1678}">
    <text>EU Contribution EUR 2.674k</text>
  </threadedComment>
  <threadedComment ref="L41" dT="2025-05-15T14:31:34.40" personId="{A21CE366-5581-4BE2-A530-1CD1C33F078D}" id="{54ED0043-7BCC-4304-A5E8-BF10E0AD34E4}">
    <text>NOK 26 mln</text>
  </threadedComment>
  <threadedComment ref="A44" dT="2025-05-15T11:15:55.06" personId="{A21CE366-5581-4BE2-A530-1CD1C33F078D}" id="{E50163E9-65E5-4020-83B8-BC9D96E51E72}">
    <text>My search engine does not find this project!</text>
  </threadedComment>
  <threadedComment ref="E44" dT="2025-05-15T11:08:30.49" personId="{A21CE366-5581-4BE2-A530-1CD1C33F078D}" id="{612906E3-CC3B-45BA-B3C7-7374F44F9086}">
    <text>@Dirk van Hertem: this does not describe what the project will do</text>
  </threadedComment>
</ThreadedComments>
</file>

<file path=xl/threadedComments/threadedComment2.xml><?xml version="1.0" encoding="utf-8"?>
<ThreadedComments xmlns="http://schemas.microsoft.com/office/spreadsheetml/2018/threadedcomments" xmlns:x="http://schemas.openxmlformats.org/spreadsheetml/2006/main">
  <threadedComment ref="B34" dT="2025-04-07T12:11:39.04" personId="{CC43EEB1-ECC7-4354-AFF5-39B996023913}" id="{98994B81-B8D8-4987-B696-562B4A780955}">
    <text>Its 50% co-funded by the EU, under the Connecting Europe Facility CEF program.</text>
  </threadedComment>
  <threadedComment ref="L34" dT="2025-04-07T12:39:09.29" personId="{CC43EEB1-ECC7-4354-AFF5-39B996023913}" id="{94693605-44F2-48C1-91C5-BAD6556EE330}">
    <text>https://ec.europa.eu/assets/cinea/project_fiches/cef/cef_energy/1.19-0001-NLDE-S-M-20.pdf</text>
    <extLst>
      <x:ext xmlns:xltc2="http://schemas.microsoft.com/office/spreadsheetml/2020/threadedcomments2" uri="{F7C98A9C-CBB3-438F-8F68-D28B6AF4A901}">
        <xltc2:checksum>1866975416</xltc2:checksum>
        <xltc2:hyperlink startIndex="0" length="89" url="https://ec.europa.eu/assets/cinea/project_fiches/cef/cef_energy/1.19-0001-NLDE-S-M-20.pdf"/>
      </x:ext>
    </extLs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www.prosecco-project.be/" TargetMode="External"/><Relationship Id="rId21" Type="http://schemas.openxmlformats.org/officeDocument/2006/relationships/hyperlink" Target="mailto:sebastien.silvant@isupergrid-institute.com" TargetMode="External"/><Relationship Id="rId42" Type="http://schemas.openxmlformats.org/officeDocument/2006/relationships/hyperlink" Target="mailto:communication@dcdynamic.eu" TargetMode="External"/><Relationship Id="rId47" Type="http://schemas.openxmlformats.org/officeDocument/2006/relationships/hyperlink" Target="mailto:servicecenter(at)tennet.eu" TargetMode="External"/><Relationship Id="rId63" Type="http://schemas.openxmlformats.org/officeDocument/2006/relationships/hyperlink" Target="mailto:Jaak.Hulsbosch@energyville.be" TargetMode="External"/><Relationship Id="rId68" Type="http://schemas.openxmlformats.org/officeDocument/2006/relationships/hyperlink" Target="mailto:Heitor.FARIASDEBARROS@supergrid-institute.com" TargetMode="External"/><Relationship Id="rId16" Type="http://schemas.openxmlformats.org/officeDocument/2006/relationships/hyperlink" Target="mailto:john.moore@supergrid-institute.com" TargetMode="External"/><Relationship Id="rId11" Type="http://schemas.openxmlformats.org/officeDocument/2006/relationships/hyperlink" Target="https://ec.europa.eu/info/funding-tenders/opportunities/portal/screen/opportunities/projects-details/43108390/101075496" TargetMode="External"/><Relationship Id="rId32" Type="http://schemas.openxmlformats.org/officeDocument/2006/relationships/hyperlink" Target="https://www.hvdccentre.com/innovation-projects/aquila-interoperability-package/" TargetMode="External"/><Relationship Id="rId37" Type="http://schemas.openxmlformats.org/officeDocument/2006/relationships/hyperlink" Target="mailto:atle.pedersen@sintef.no" TargetMode="External"/><Relationship Id="rId53" Type="http://schemas.openxmlformats.org/officeDocument/2006/relationships/hyperlink" Target="mailto:riverains@elia.be" TargetMode="External"/><Relationship Id="rId58" Type="http://schemas.openxmlformats.org/officeDocument/2006/relationships/hyperlink" Target="mailto:contact@inter-open.eu" TargetMode="External"/><Relationship Id="rId74" Type="http://schemas.openxmlformats.org/officeDocument/2006/relationships/hyperlink" Target="mailto:gd@greendelta.com" TargetMode="External"/><Relationship Id="rId79" Type="http://schemas.openxmlformats.org/officeDocument/2006/relationships/hyperlink" Target="https://www.novetrol.eu/" TargetMode="External"/><Relationship Id="rId5" Type="http://schemas.openxmlformats.org/officeDocument/2006/relationships/hyperlink" Target="https://ec.europa.eu/info/funding-tenders/opportunities/portal/screen/opportunities/projects-details/43108390/101075592" TargetMode="External"/><Relationship Id="rId61" Type="http://schemas.openxmlformats.org/officeDocument/2006/relationships/hyperlink" Target="mailto:secretariat@dcforeu.com" TargetMode="External"/><Relationship Id="rId82" Type="http://schemas.openxmlformats.org/officeDocument/2006/relationships/comments" Target="../comments1.xml"/><Relationship Id="rId19" Type="http://schemas.openxmlformats.org/officeDocument/2006/relationships/hyperlink" Target="mailto:info@interoper.eu" TargetMode="External"/><Relationship Id="rId14" Type="http://schemas.openxmlformats.org/officeDocument/2006/relationships/hyperlink" Target="https://www.dnv.com/cases/eu-horizon-2020-project-promotion/" TargetMode="External"/><Relationship Id="rId22" Type="http://schemas.openxmlformats.org/officeDocument/2006/relationships/hyperlink" Target="https://ec.europa.eu/info/funding-tenders/opportunities/portal/screen/opportunities/projects-details/43108390/101136131/HORIZON?keywords=SHift2DC&amp;isExactMatch=true&amp;order=DESC&amp;pageNumber=NaN&amp;sortBy=es_SortDate" TargetMode="External"/><Relationship Id="rId27" Type="http://schemas.openxmlformats.org/officeDocument/2006/relationships/hyperlink" Target="https://ec.europa.eu/info/funding-tenders/opportunities/portal/screen/opportunities/projects-details/43108390/101160687" TargetMode="External"/><Relationship Id="rId30" Type="http://schemas.openxmlformats.org/officeDocument/2006/relationships/hyperlink" Target="https://ec.europa.eu/info/funding-tenders/opportunities/portal/screen/opportunities/projects-details/43108390/101172657" TargetMode="External"/><Relationship Id="rId35" Type="http://schemas.openxmlformats.org/officeDocument/2006/relationships/hyperlink" Target="mailto:info@daedalos-project.eu" TargetMode="External"/><Relationship Id="rId43" Type="http://schemas.openxmlformats.org/officeDocument/2006/relationships/hyperlink" Target="https://www.x1wind.com/contact/" TargetMode="External"/><Relationship Id="rId48" Type="http://schemas.openxmlformats.org/officeDocument/2006/relationships/hyperlink" Target="mailto:servicecenter@tennet.eu" TargetMode="External"/><Relationship Id="rId56" Type="http://schemas.openxmlformats.org/officeDocument/2006/relationships/hyperlink" Target="mailto:interscada-all-request@fit.fraunhofer.de" TargetMode="External"/><Relationship Id="rId64" Type="http://schemas.openxmlformats.org/officeDocument/2006/relationships/hyperlink" Target="mailto:S.Skarvelis-Kazakos@sussex.ac.uk" TargetMode="External"/><Relationship Id="rId69" Type="http://schemas.openxmlformats.org/officeDocument/2006/relationships/hyperlink" Target="mailto:marie-helene.luton@supergrid-institute.com" TargetMode="External"/><Relationship Id="rId77" Type="http://schemas.openxmlformats.org/officeDocument/2006/relationships/hyperlink" Target="https://www.gridforloads.eu/contact" TargetMode="External"/><Relationship Id="rId8" Type="http://schemas.openxmlformats.org/officeDocument/2006/relationships/hyperlink" Target="https://ec.europa.eu/info/funding-tenders/opportunities/portal/screen/opportunities/projects-details/43108390/101075672" TargetMode="External"/><Relationship Id="rId51" Type="http://schemas.openxmlformats.org/officeDocument/2006/relationships/hyperlink" Target="mailto:info@northseawindpowerhub.eu" TargetMode="External"/><Relationship Id="rId72" Type="http://schemas.openxmlformats.org/officeDocument/2006/relationships/hyperlink" Target="mailto:M.Cvetkovic@tudelft.nl" TargetMode="External"/><Relationship Id="rId80" Type="http://schemas.openxmlformats.org/officeDocument/2006/relationships/drawing" Target="../drawings/drawing1.xml"/><Relationship Id="rId3" Type="http://schemas.openxmlformats.org/officeDocument/2006/relationships/hyperlink" Target="https://gopvproject.eu/" TargetMode="External"/><Relationship Id="rId12" Type="http://schemas.openxmlformats.org/officeDocument/2006/relationships/hyperlink" Target="https://sic4grid.eu/" TargetMode="External"/><Relationship Id="rId17" Type="http://schemas.openxmlformats.org/officeDocument/2006/relationships/hyperlink" Target="https://ec.europa.eu/info/funding-tenders/opportunities/portal/screen/opportunities/projects-details/43108390/101069656/HORIZON?order=DESC&amp;pageNumber=1&amp;pageSize=50&amp;sortBy=es_SortDate&amp;keywords=READY4DC&amp;isExactMatch=true&amp;programmePeriod=2021%20-%202027" TargetMode="External"/><Relationship Id="rId25" Type="http://schemas.openxmlformats.org/officeDocument/2006/relationships/hyperlink" Target="https://euprojectmission.net/" TargetMode="External"/><Relationship Id="rId33" Type="http://schemas.openxmlformats.org/officeDocument/2006/relationships/hyperlink" Target="https://ec.europa.eu/info/funding-tenders/opportunities/portal/screen/opportunities/projects-details/43108390/101172817" TargetMode="External"/><Relationship Id="rId38" Type="http://schemas.openxmlformats.org/officeDocument/2006/relationships/hyperlink" Target="mailto:dirk.vanhertem@kuleuven.be" TargetMode="External"/><Relationship Id="rId46" Type="http://schemas.openxmlformats.org/officeDocument/2006/relationships/hyperlink" Target="mailto:xflexhydro@hydropower.org" TargetMode="External"/><Relationship Id="rId59" Type="http://schemas.openxmlformats.org/officeDocument/2006/relationships/hyperlink" Target="mailto:oriol.gomis@upc.edu" TargetMode="External"/><Relationship Id="rId67" Type="http://schemas.openxmlformats.org/officeDocument/2006/relationships/hyperlink" Target="mailto:Juan-Carlos.GONZALEZ@supergrid-institute.com" TargetMode="External"/><Relationship Id="rId20" Type="http://schemas.openxmlformats.org/officeDocument/2006/relationships/hyperlink" Target="mailto:john.moore@supergrid-institute.com" TargetMode="External"/><Relationship Id="rId41" Type="http://schemas.openxmlformats.org/officeDocument/2006/relationships/hyperlink" Target="https://www.dcdynamic.eu/contact/" TargetMode="External"/><Relationship Id="rId54" Type="http://schemas.openxmlformats.org/officeDocument/2006/relationships/hyperlink" Target="https://www.elia.be/en/infrastructure-and-projects/infrastructure-projects/princess-elisabeth-island" TargetMode="External"/><Relationship Id="rId62" Type="http://schemas.openxmlformats.org/officeDocument/2006/relationships/hyperlink" Target="https://etch.be/en/research/industrial-ecosystem" TargetMode="External"/><Relationship Id="rId70" Type="http://schemas.openxmlformats.org/officeDocument/2006/relationships/hyperlink" Target="mailto:marie-helene.luton@supergrid-institute.com" TargetMode="External"/><Relationship Id="rId75" Type="http://schemas.openxmlformats.org/officeDocument/2006/relationships/hyperlink" Target="mailto:mzafeiropoulou@ubitech.eu" TargetMode="External"/><Relationship Id="rId83" Type="http://schemas.microsoft.com/office/2017/10/relationships/threadedComment" Target="../threadedComments/threadedComment1.xml"/><Relationship Id="rId1" Type="http://schemas.openxmlformats.org/officeDocument/2006/relationships/hyperlink" Target="https://northseawindpowerhub.eu/" TargetMode="External"/><Relationship Id="rId6" Type="http://schemas.openxmlformats.org/officeDocument/2006/relationships/hyperlink" Target="https://scarlet-project.eu/project/" TargetMode="External"/><Relationship Id="rId15" Type="http://schemas.openxmlformats.org/officeDocument/2006/relationships/hyperlink" Target="mailto:cornelis.plet@gevernova.com" TargetMode="External"/><Relationship Id="rId23" Type="http://schemas.openxmlformats.org/officeDocument/2006/relationships/hyperlink" Target="https://shift2dc.eu/" TargetMode="External"/><Relationship Id="rId28" Type="http://schemas.openxmlformats.org/officeDocument/2006/relationships/hyperlink" Target="https://ec.europa.eu/info/funding-tenders/opportunities/portal/screen/opportunities/projects-details/43108390/101172757" TargetMode="External"/><Relationship Id="rId36" Type="http://schemas.openxmlformats.org/officeDocument/2006/relationships/hyperlink" Target="mailto:info@ikerlan.es" TargetMode="External"/><Relationship Id="rId49" Type="http://schemas.openxmlformats.org/officeDocument/2006/relationships/hyperlink" Target="mailto:multiterminal-hubs@tennet.eu" TargetMode="External"/><Relationship Id="rId57" Type="http://schemas.openxmlformats.org/officeDocument/2006/relationships/hyperlink" Target="mailto:info@interscada.eu" TargetMode="External"/><Relationship Id="rId10" Type="http://schemas.openxmlformats.org/officeDocument/2006/relationships/hyperlink" Target="https://ec.europa.eu/info/funding-tenders/opportunities/portal/screen/opportunities/projects-details/43108390/101075709" TargetMode="External"/><Relationship Id="rId31" Type="http://schemas.openxmlformats.org/officeDocument/2006/relationships/hyperlink" Target="https://ec.europa.eu/info/funding-tenders/opportunities/portal/screen/opportunities/projects-details/43108390/101172940" TargetMode="External"/><Relationship Id="rId44" Type="http://schemas.openxmlformats.org/officeDocument/2006/relationships/hyperlink" Target="mailto:info@x1wind.com" TargetMode="External"/><Relationship Id="rId52" Type="http://schemas.openxmlformats.org/officeDocument/2006/relationships/hyperlink" Target="https://northseawindpowerhub.eu/about-nswph/contact-information" TargetMode="External"/><Relationship Id="rId60" Type="http://schemas.openxmlformats.org/officeDocument/2006/relationships/hyperlink" Target="mailto:contact.energysystems@dnv.com" TargetMode="External"/><Relationship Id="rId65" Type="http://schemas.openxmlformats.org/officeDocument/2006/relationships/hyperlink" Target="https://for2ensics.imb-cnm.csic.es/" TargetMode="External"/><Relationship Id="rId73" Type="http://schemas.openxmlformats.org/officeDocument/2006/relationships/hyperlink" Target="mailto:adela.marian@rifs-potsdam.de" TargetMode="External"/><Relationship Id="rId78" Type="http://schemas.openxmlformats.org/officeDocument/2006/relationships/hyperlink" Target="https://cordis.europa.eu/project/id/101192615" TargetMode="External"/><Relationship Id="rId81" Type="http://schemas.openxmlformats.org/officeDocument/2006/relationships/vmlDrawing" Target="../drawings/vmlDrawing1.vml"/><Relationship Id="rId4" Type="http://schemas.openxmlformats.org/officeDocument/2006/relationships/hyperlink" Target="mailto:contact@gopvproject.eu" TargetMode="External"/><Relationship Id="rId9" Type="http://schemas.openxmlformats.org/officeDocument/2006/relationships/hyperlink" Target="mailto:info-rdg@imb-cnm.csic.es" TargetMode="External"/><Relationship Id="rId13" Type="http://schemas.openxmlformats.org/officeDocument/2006/relationships/hyperlink" Target="https://cordis.europa.eu/project/id/691714" TargetMode="External"/><Relationship Id="rId18" Type="http://schemas.openxmlformats.org/officeDocument/2006/relationships/hyperlink" Target="https://ready4dc.eu/" TargetMode="External"/><Relationship Id="rId39" Type="http://schemas.openxmlformats.org/officeDocument/2006/relationships/hyperlink" Target="mailto:bieke.demaeght@energyville.be" TargetMode="External"/><Relationship Id="rId34" Type="http://schemas.openxmlformats.org/officeDocument/2006/relationships/hyperlink" Target="https://pivotbuoy.eu/" TargetMode="External"/><Relationship Id="rId50" Type="http://schemas.openxmlformats.org/officeDocument/2006/relationships/hyperlink" Target="mailto:tobias.frank@50hertz.com" TargetMode="External"/><Relationship Id="rId55" Type="http://schemas.openxmlformats.org/officeDocument/2006/relationships/hyperlink" Target="mailto:lumiker@lumiker.com" TargetMode="External"/><Relationship Id="rId76" Type="http://schemas.openxmlformats.org/officeDocument/2006/relationships/hyperlink" Target="mailto:Florent.MOREL@supergrid-institute.com" TargetMode="External"/><Relationship Id="rId7" Type="http://schemas.openxmlformats.org/officeDocument/2006/relationships/hyperlink" Target="https://ec.europa.eu/info/funding-tenders/opportunities/portal/screen/opportunities/projects-details/43108390/101075602" TargetMode="External"/><Relationship Id="rId71" Type="http://schemas.openxmlformats.org/officeDocument/2006/relationships/hyperlink" Target="mailto:Besar.ASLLANI@supergrid-institute.com" TargetMode="External"/><Relationship Id="rId2" Type="http://schemas.openxmlformats.org/officeDocument/2006/relationships/hyperlink" Target="https://www.th-owl.de/forschung/projekte/alle/projekt/detail/industrie-gleichstrom-dc-zum-laden/" TargetMode="External"/><Relationship Id="rId29" Type="http://schemas.openxmlformats.org/officeDocument/2006/relationships/hyperlink" Target="https://ec.europa.eu/info/funding-tenders/opportunities/portal/screen/opportunities/projects-details/43108390/101172794" TargetMode="External"/><Relationship Id="rId24" Type="http://schemas.openxmlformats.org/officeDocument/2006/relationships/hyperlink" Target="https://ec.europa.eu/info/funding-tenders/opportunities/portal/screen/opportunities/projects-details/43108390/101135484" TargetMode="External"/><Relationship Id="rId40" Type="http://schemas.openxmlformats.org/officeDocument/2006/relationships/hyperlink" Target="mailto:info@mowilife.eu" TargetMode="External"/><Relationship Id="rId45" Type="http://schemas.openxmlformats.org/officeDocument/2006/relationships/hyperlink" Target="mailto:contact@makingcity.eu" TargetMode="External"/><Relationship Id="rId66" Type="http://schemas.openxmlformats.org/officeDocument/2006/relationships/hyperlink" Target="mailto:jahn.ilka@gmail.com%20(private%20address%20-%20she%20may%20also%20have%20a%20KTH%20addres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hyperlink" Target="https://ready4dc.eu/how-to-unlock-investments-for-the-first-full-scale-multi-vendor-hvdc-systems-demonstration/" TargetMode="External"/><Relationship Id="rId2" Type="http://schemas.openxmlformats.org/officeDocument/2006/relationships/hyperlink" Target="https://cordis.europa.eu/project/id/101069656/reporting" TargetMode="External"/><Relationship Id="rId1" Type="http://schemas.openxmlformats.org/officeDocument/2006/relationships/hyperlink" Target="https://hynet-project.eu/aim/" TargetMode="External"/><Relationship Id="rId6" Type="http://schemas.openxmlformats.org/officeDocument/2006/relationships/hyperlink" Target="https://traderes.eu/wp-content/uploads/2025/01/D5.5_TradeRES_Comparative-Analysis-of-Market-Designs.pdf" TargetMode="External"/><Relationship Id="rId5" Type="http://schemas.openxmlformats.org/officeDocument/2006/relationships/hyperlink" Target="https://traderes.eu/wp-content/uploads/2025/01/TradeRES_PolicyBrief.pdf" TargetMode="External"/><Relationship Id="rId4" Type="http://schemas.openxmlformats.org/officeDocument/2006/relationships/hyperlink" Target="https://www.ife-owl.de/en/node/1344"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18D1B-439E-4087-8CBE-07F438CAD146}">
  <sheetPr>
    <tabColor rgb="FF00B050"/>
  </sheetPr>
  <dimension ref="A1:KU72"/>
  <sheetViews>
    <sheetView topLeftCell="A2" zoomScaleNormal="100" workbookViewId="0">
      <pane xSplit="1" ySplit="2" topLeftCell="B4" activePane="bottomRight" state="frozen"/>
      <selection pane="topRight" activeCell="B2" sqref="B2"/>
      <selection pane="bottomLeft" activeCell="A4" sqref="A4"/>
      <selection pane="bottomRight" activeCell="M10" sqref="M10"/>
    </sheetView>
  </sheetViews>
  <sheetFormatPr baseColWidth="10" defaultColWidth="10.5" defaultRowHeight="11.25" customHeight="1" outlineLevelCol="2" x14ac:dyDescent="0.2"/>
  <cols>
    <col min="1" max="1" width="10.5" style="204"/>
    <col min="2" max="2" width="10.5" style="205" customWidth="1" outlineLevel="1"/>
    <col min="3" max="3" width="16.5" style="204" customWidth="1" outlineLevel="1"/>
    <col min="4" max="4" width="16.83203125" style="205" customWidth="1" outlineLevel="1"/>
    <col min="5" max="5" width="43" style="204" customWidth="1"/>
    <col min="6" max="8" width="37" style="204" hidden="1" customWidth="1" outlineLevel="1"/>
    <col min="9" max="9" width="9" style="204" customWidth="1" collapsed="1"/>
    <col min="10" max="10" width="8" style="206" customWidth="1"/>
    <col min="11" max="11" width="7.33203125" style="206" customWidth="1"/>
    <col min="12" max="12" width="8.5" style="207" customWidth="1" outlineLevel="2"/>
    <col min="13" max="16" width="8.5" style="208" customWidth="1" outlineLevel="2"/>
    <col min="17" max="17" width="9" style="208"/>
    <col min="18" max="18" width="9" style="205"/>
    <col min="19" max="19" width="20.33203125" style="204" customWidth="1"/>
    <col min="20" max="20" width="12.6640625" style="205" bestFit="1" customWidth="1"/>
    <col min="21" max="21" width="15.6640625" style="205" bestFit="1" customWidth="1"/>
    <col min="22" max="22" width="7.33203125" style="205" customWidth="1"/>
    <col min="23" max="23" width="7.5" style="208" hidden="1" customWidth="1" outlineLevel="1"/>
    <col min="24" max="24" width="7.5" style="206" hidden="1" customWidth="1" outlineLevel="1"/>
    <col min="25" max="25" width="12.83203125" style="206" hidden="1" customWidth="1" outlineLevel="1"/>
    <col min="26" max="27" width="7.83203125" style="206" hidden="1" customWidth="1" outlineLevel="1"/>
    <col min="28" max="28" width="9" style="205" collapsed="1"/>
    <col min="29" max="31" width="9" style="205"/>
    <col min="32" max="32" width="29" style="205" customWidth="1"/>
    <col min="33" max="33" width="27" style="204" hidden="1" customWidth="1" outlineLevel="2"/>
    <col min="34" max="34" width="10.5" style="205" collapsed="1"/>
    <col min="35" max="35" width="11.6640625" style="205" bestFit="1" customWidth="1"/>
    <col min="36" max="37" width="13" style="205" bestFit="1" customWidth="1"/>
    <col min="38" max="16384" width="10.5" style="205"/>
  </cols>
  <sheetData>
    <row r="1" spans="1:38" ht="33" customHeight="1" x14ac:dyDescent="0.2"/>
    <row r="2" spans="1:38" ht="33" customHeight="1" x14ac:dyDescent="0.2">
      <c r="A2" s="249"/>
      <c r="B2" s="250"/>
      <c r="C2" s="249"/>
      <c r="D2" s="250"/>
      <c r="E2" s="249"/>
      <c r="F2" s="249"/>
      <c r="G2" s="249"/>
      <c r="H2" s="249"/>
      <c r="I2" s="249"/>
      <c r="J2" s="251"/>
      <c r="K2" s="251"/>
      <c r="L2" s="252"/>
      <c r="M2" s="253"/>
      <c r="N2" s="253"/>
      <c r="O2" s="253"/>
      <c r="P2" s="253"/>
      <c r="Q2" s="253"/>
      <c r="R2" s="250"/>
      <c r="S2" s="249"/>
      <c r="T2" s="250"/>
      <c r="U2" s="250"/>
      <c r="V2" s="250"/>
      <c r="W2" s="588" t="s">
        <v>0</v>
      </c>
      <c r="X2" s="589"/>
      <c r="Y2" s="590"/>
      <c r="Z2" s="591" t="s">
        <v>1</v>
      </c>
      <c r="AA2" s="592"/>
      <c r="AB2" s="250"/>
      <c r="AC2" s="250"/>
      <c r="AD2" s="250"/>
      <c r="AE2" s="250"/>
      <c r="AF2" s="250"/>
      <c r="AG2" s="249"/>
      <c r="AH2" s="250"/>
      <c r="AI2" s="250"/>
      <c r="AJ2" s="250"/>
      <c r="AK2" s="250"/>
      <c r="AL2" s="250"/>
    </row>
    <row r="3" spans="1:38" s="209" customFormat="1" ht="60" x14ac:dyDescent="0.15">
      <c r="A3" s="254" t="s">
        <v>2</v>
      </c>
      <c r="B3" s="255" t="s">
        <v>3</v>
      </c>
      <c r="C3" s="255" t="s">
        <v>4</v>
      </c>
      <c r="D3" s="256" t="s">
        <v>5</v>
      </c>
      <c r="E3" s="255" t="s">
        <v>6</v>
      </c>
      <c r="F3" s="257" t="s">
        <v>7</v>
      </c>
      <c r="G3" s="257" t="s">
        <v>8</v>
      </c>
      <c r="H3" s="257" t="s">
        <v>9</v>
      </c>
      <c r="I3" s="258" t="s">
        <v>10</v>
      </c>
      <c r="J3" s="258" t="s">
        <v>11</v>
      </c>
      <c r="K3" s="258" t="s">
        <v>12</v>
      </c>
      <c r="L3" s="259" t="s">
        <v>13</v>
      </c>
      <c r="M3" s="259" t="s">
        <v>14</v>
      </c>
      <c r="N3" s="259" t="s">
        <v>15</v>
      </c>
      <c r="O3" s="259" t="s">
        <v>16</v>
      </c>
      <c r="P3" s="259" t="s">
        <v>17</v>
      </c>
      <c r="Q3" s="260" t="s">
        <v>18</v>
      </c>
      <c r="R3" s="256" t="s">
        <v>19</v>
      </c>
      <c r="S3" s="255" t="s">
        <v>20</v>
      </c>
      <c r="T3" s="256" t="s">
        <v>21</v>
      </c>
      <c r="U3" s="256" t="s">
        <v>22</v>
      </c>
      <c r="V3" s="256" t="s">
        <v>23</v>
      </c>
      <c r="W3" s="258" t="s">
        <v>24</v>
      </c>
      <c r="X3" s="258" t="s">
        <v>25</v>
      </c>
      <c r="Y3" s="258" t="s">
        <v>26</v>
      </c>
      <c r="Z3" s="258" t="s">
        <v>27</v>
      </c>
      <c r="AA3" s="258" t="s">
        <v>28</v>
      </c>
      <c r="AB3" s="256" t="s">
        <v>29</v>
      </c>
      <c r="AC3" s="256" t="s">
        <v>30</v>
      </c>
      <c r="AD3" s="256" t="s">
        <v>31</v>
      </c>
      <c r="AE3" s="256" t="s">
        <v>32</v>
      </c>
      <c r="AF3" s="256" t="s">
        <v>33</v>
      </c>
      <c r="AG3" s="255" t="s">
        <v>34</v>
      </c>
      <c r="AH3" s="261" t="s">
        <v>35</v>
      </c>
      <c r="AI3" s="262" t="s">
        <v>36</v>
      </c>
      <c r="AJ3" s="262" t="s">
        <v>37</v>
      </c>
      <c r="AK3" s="262" t="s">
        <v>38</v>
      </c>
      <c r="AL3" s="263" t="s">
        <v>39</v>
      </c>
    </row>
    <row r="4" spans="1:38" s="210" customFormat="1" ht="91" customHeight="1" x14ac:dyDescent="0.2">
      <c r="A4" s="264" t="s">
        <v>40</v>
      </c>
      <c r="B4" s="265"/>
      <c r="C4" s="265" t="s">
        <v>41</v>
      </c>
      <c r="D4" s="266" t="s">
        <v>42</v>
      </c>
      <c r="E4" s="267" t="s">
        <v>43</v>
      </c>
      <c r="F4" s="268"/>
      <c r="G4" s="268"/>
      <c r="H4" s="268"/>
      <c r="I4" s="267" t="s">
        <v>44</v>
      </c>
      <c r="J4" s="269" t="s">
        <v>45</v>
      </c>
      <c r="K4" s="270" t="s">
        <v>46</v>
      </c>
      <c r="L4" s="271">
        <v>11148</v>
      </c>
      <c r="M4" s="272">
        <v>1</v>
      </c>
      <c r="N4" s="273">
        <f>L4/M4</f>
        <v>11148</v>
      </c>
      <c r="O4" s="271">
        <v>11148</v>
      </c>
      <c r="P4" s="273">
        <f>O4</f>
        <v>11148</v>
      </c>
      <c r="Q4" s="273" t="s">
        <v>47</v>
      </c>
      <c r="R4" s="265" t="s">
        <v>48</v>
      </c>
      <c r="S4" s="274" t="s">
        <v>49</v>
      </c>
      <c r="T4" s="272">
        <v>2016</v>
      </c>
      <c r="U4" s="272">
        <v>2023</v>
      </c>
      <c r="V4" s="273" t="s">
        <v>50</v>
      </c>
      <c r="W4" s="272" t="s">
        <v>51</v>
      </c>
      <c r="X4" s="269" t="str">
        <f>VLOOKUP($W4,'[1]SET Plan Objectives'!$C$2:$F$31,3,FALSE)</f>
        <v>Medium Term</v>
      </c>
      <c r="Y4" s="269" t="str">
        <f>VLOOKUP($W4,'[1]SET Plan Objectives'!$C$2:$F$31,4,FALSE)</f>
        <v xml:space="preserve">Skills, Acceptability </v>
      </c>
      <c r="Z4" s="269"/>
      <c r="AA4" s="269"/>
      <c r="AB4" s="267" t="s">
        <v>52</v>
      </c>
      <c r="AC4" s="275" t="s">
        <v>53</v>
      </c>
      <c r="AD4" s="267"/>
      <c r="AE4" s="267"/>
      <c r="AF4" s="267" t="s">
        <v>54</v>
      </c>
      <c r="AG4" s="267"/>
      <c r="AH4" s="267" t="s">
        <v>55</v>
      </c>
      <c r="AI4" s="267" t="s">
        <v>56</v>
      </c>
      <c r="AJ4" s="267"/>
      <c r="AK4" s="267"/>
      <c r="AL4" s="276"/>
    </row>
    <row r="5" spans="1:38" s="211" customFormat="1" ht="46" customHeight="1" x14ac:dyDescent="0.2">
      <c r="A5" s="515" t="s">
        <v>57</v>
      </c>
      <c r="B5" s="472" t="s">
        <v>58</v>
      </c>
      <c r="C5" s="472" t="s">
        <v>41</v>
      </c>
      <c r="D5" s="277" t="s">
        <v>59</v>
      </c>
      <c r="E5" s="278" t="s">
        <v>60</v>
      </c>
      <c r="F5" s="516"/>
      <c r="G5" s="516"/>
      <c r="H5" s="473"/>
      <c r="I5" s="290"/>
      <c r="J5" s="290"/>
      <c r="K5" s="270" t="s">
        <v>61</v>
      </c>
      <c r="L5" s="474">
        <f>'[2]3.2a DC (Funded) Initiatives'!H$5</f>
        <v>15000</v>
      </c>
      <c r="M5" s="517">
        <f>'[2]3.2a DC (Funded) Initiatives'!I$5</f>
        <v>2</v>
      </c>
      <c r="N5" s="518">
        <f>'[2]3.2a DC (Funded) Initiatives'!J$5</f>
        <v>7500</v>
      </c>
      <c r="O5" s="518">
        <f>'[2]3.2a DC (Funded) Initiatives'!K$5</f>
        <v>7603</v>
      </c>
      <c r="P5" s="518">
        <f>'[2]3.2a DC (Funded) Initiatives'!L$5</f>
        <v>7603</v>
      </c>
      <c r="Q5" s="279" t="s">
        <v>47</v>
      </c>
      <c r="R5" s="309" t="s">
        <v>62</v>
      </c>
      <c r="S5" s="280" t="s">
        <v>63</v>
      </c>
      <c r="T5" s="279">
        <v>2022</v>
      </c>
      <c r="U5" s="279">
        <v>2026</v>
      </c>
      <c r="V5" s="279" t="s">
        <v>64</v>
      </c>
      <c r="W5" s="279" t="s">
        <v>65</v>
      </c>
      <c r="X5" s="280" t="str">
        <f>VLOOKUP($W5,'[1]SET Plan Objectives'!$C$2:$F$31,3,FALSE)</f>
        <v>Short Term</v>
      </c>
      <c r="Y5" s="280" t="str">
        <f>VLOOKUP($W5,'[1]SET Plan Objectives'!$C$2:$F$31,4,FALSE)</f>
        <v>Technology</v>
      </c>
      <c r="Z5" s="280" t="s">
        <v>66</v>
      </c>
      <c r="AA5" s="280" t="s">
        <v>67</v>
      </c>
      <c r="AB5" s="355" t="s">
        <v>68</v>
      </c>
      <c r="AC5" s="519" t="s">
        <v>69</v>
      </c>
      <c r="AD5" s="297" t="s">
        <v>70</v>
      </c>
      <c r="AE5" s="469"/>
      <c r="AF5" s="355" t="s">
        <v>71</v>
      </c>
      <c r="AG5" s="281" t="str">
        <f>VLOOKUP($W5,'[1]SET Plan Objectives'!$C$2:$F$27,2,FALSE)</f>
        <v>Techno-economic benefits of the capability of HVDC converters in acting as a firewall, i.e. blocking the spread of disturbances while permitting the interchange of power </v>
      </c>
      <c r="AH5" s="282" t="s">
        <v>72</v>
      </c>
      <c r="AI5" s="283">
        <v>46031</v>
      </c>
      <c r="AJ5" s="284" t="b">
        <v>0</v>
      </c>
      <c r="AK5" s="284" t="b">
        <v>1</v>
      </c>
      <c r="AL5" s="285">
        <v>2</v>
      </c>
    </row>
    <row r="6" spans="1:38" s="211" customFormat="1" ht="240.75" customHeight="1" x14ac:dyDescent="0.2">
      <c r="A6" s="287" t="s">
        <v>73</v>
      </c>
      <c r="B6" s="278" t="s">
        <v>74</v>
      </c>
      <c r="C6" s="278" t="s">
        <v>41</v>
      </c>
      <c r="D6" s="277" t="s">
        <v>75</v>
      </c>
      <c r="E6" s="278" t="s">
        <v>76</v>
      </c>
      <c r="F6" s="288"/>
      <c r="G6" s="288"/>
      <c r="H6" s="288"/>
      <c r="I6" s="289" t="s">
        <v>77</v>
      </c>
      <c r="J6" s="290" t="s">
        <v>78</v>
      </c>
      <c r="K6" s="270" t="s">
        <v>79</v>
      </c>
      <c r="L6" s="291">
        <v>19603</v>
      </c>
      <c r="M6" s="292">
        <v>1</v>
      </c>
      <c r="N6" s="293">
        <f>O6/M6</f>
        <v>19603</v>
      </c>
      <c r="O6" s="294">
        <v>19603</v>
      </c>
      <c r="P6" s="294">
        <v>15000</v>
      </c>
      <c r="Q6" s="295" t="s">
        <v>47</v>
      </c>
      <c r="R6" s="296" t="s">
        <v>80</v>
      </c>
      <c r="S6" s="296" t="s">
        <v>81</v>
      </c>
      <c r="T6" s="295">
        <v>2022</v>
      </c>
      <c r="U6" s="295">
        <v>2027</v>
      </c>
      <c r="V6" s="295" t="s">
        <v>64</v>
      </c>
      <c r="W6" s="279" t="s">
        <v>82</v>
      </c>
      <c r="X6" s="280" t="str">
        <f>VLOOKUP($W6,'[1]SET Plan Objectives'!$C$2:$F$31,3,FALSE)</f>
        <v>Short Term</v>
      </c>
      <c r="Y6" s="280" t="str">
        <f>VLOOKUP($W6,'[1]SET Plan Objectives'!$C$2:$F$31,4,FALSE)</f>
        <v>Industrialisation</v>
      </c>
      <c r="Z6" s="280" t="s">
        <v>83</v>
      </c>
      <c r="AA6" s="280" t="s">
        <v>84</v>
      </c>
      <c r="AB6" s="281" t="s">
        <v>85</v>
      </c>
      <c r="AC6" s="281" t="s">
        <v>86</v>
      </c>
      <c r="AD6" s="299" t="s">
        <v>87</v>
      </c>
      <c r="AE6" s="297" t="s">
        <v>70</v>
      </c>
      <c r="AF6" s="281" t="s">
        <v>88</v>
      </c>
      <c r="AG6" s="281" t="str">
        <f>VLOOKUP($W6,'[1]SET Plan Objectives'!$C$2:$F$27,2,FALSE)</f>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
      <c r="AH6" s="298" t="s">
        <v>89</v>
      </c>
      <c r="AI6" s="283">
        <v>46031</v>
      </c>
      <c r="AJ6" s="284" t="b">
        <v>1</v>
      </c>
      <c r="AK6" s="284" t="b">
        <v>1</v>
      </c>
      <c r="AL6" s="285"/>
    </row>
    <row r="7" spans="1:38" s="211" customFormat="1" ht="144" customHeight="1" x14ac:dyDescent="0.2">
      <c r="A7" s="287" t="s">
        <v>90</v>
      </c>
      <c r="B7" s="278" t="s">
        <v>91</v>
      </c>
      <c r="C7" s="278" t="s">
        <v>41</v>
      </c>
      <c r="D7" s="277" t="s">
        <v>92</v>
      </c>
      <c r="E7" s="278" t="s">
        <v>93</v>
      </c>
      <c r="F7" s="288" t="s">
        <v>94</v>
      </c>
      <c r="G7" s="288" t="s">
        <v>95</v>
      </c>
      <c r="H7" s="288" t="s">
        <v>96</v>
      </c>
      <c r="I7" s="278"/>
      <c r="J7" s="290"/>
      <c r="K7" s="270" t="s">
        <v>97</v>
      </c>
      <c r="L7" s="294">
        <v>10000</v>
      </c>
      <c r="M7" s="292">
        <v>3</v>
      </c>
      <c r="N7" s="293">
        <f t="shared" ref="N7:N9" si="0">L7/M7</f>
        <v>3333.3333333333335</v>
      </c>
      <c r="O7" s="293">
        <v>5534</v>
      </c>
      <c r="P7" s="293">
        <v>4394</v>
      </c>
      <c r="Q7" s="295" t="s">
        <v>47</v>
      </c>
      <c r="R7" s="299" t="s">
        <v>98</v>
      </c>
      <c r="S7" s="299" t="s">
        <v>99</v>
      </c>
      <c r="T7" s="295">
        <v>2022</v>
      </c>
      <c r="U7" s="286">
        <v>2026</v>
      </c>
      <c r="V7" s="286" t="s">
        <v>64</v>
      </c>
      <c r="W7" s="279" t="s">
        <v>100</v>
      </c>
      <c r="X7" s="280" t="str">
        <f>VLOOKUP($W7,'[1]SET Plan Objectives'!$C$2:$F$31,3,FALSE)</f>
        <v>Short Term</v>
      </c>
      <c r="Y7" s="280" t="str">
        <f>VLOOKUP($W7,'[1]SET Plan Objectives'!$C$2:$F$31,4,FALSE)</f>
        <v>Industrialisation</v>
      </c>
      <c r="Z7" s="280" t="s">
        <v>83</v>
      </c>
      <c r="AA7" s="280" t="s">
        <v>101</v>
      </c>
      <c r="AB7" s="300" t="s">
        <v>102</v>
      </c>
      <c r="AC7" s="299" t="s">
        <v>103</v>
      </c>
      <c r="AD7" s="301" t="s">
        <v>104</v>
      </c>
      <c r="AE7" s="302"/>
      <c r="AF7" s="281" t="s">
        <v>105</v>
      </c>
      <c r="AG7" s="281" t="str">
        <f>VLOOKUP($W7,'[1]SET Plan Objectives'!$C$2:$F$27,2,FALSE)</f>
        <v>Further development of Wide Band Gap (WBG) materials. </v>
      </c>
      <c r="AH7" s="298" t="s">
        <v>89</v>
      </c>
      <c r="AI7" s="283">
        <v>46031</v>
      </c>
      <c r="AJ7" s="284" t="b">
        <v>1</v>
      </c>
      <c r="AK7" s="286"/>
      <c r="AL7" s="285"/>
    </row>
    <row r="8" spans="1:38" s="213" customFormat="1" ht="268" customHeight="1" x14ac:dyDescent="0.2">
      <c r="A8" s="303" t="s">
        <v>106</v>
      </c>
      <c r="B8" s="289" t="s">
        <v>107</v>
      </c>
      <c r="C8" s="289" t="s">
        <v>41</v>
      </c>
      <c r="D8" s="304" t="s">
        <v>92</v>
      </c>
      <c r="E8" s="289" t="s">
        <v>108</v>
      </c>
      <c r="F8" s="305"/>
      <c r="G8" s="306"/>
      <c r="H8" s="307"/>
      <c r="I8" s="308"/>
      <c r="J8" s="294"/>
      <c r="K8" s="270" t="s">
        <v>97</v>
      </c>
      <c r="L8" s="294">
        <v>10000</v>
      </c>
      <c r="M8" s="292">
        <v>3</v>
      </c>
      <c r="N8" s="293">
        <f t="shared" si="0"/>
        <v>3333.3333333333335</v>
      </c>
      <c r="O8" s="293">
        <v>4001</v>
      </c>
      <c r="P8" s="293">
        <v>3242</v>
      </c>
      <c r="Q8" s="309"/>
      <c r="R8" s="299" t="s">
        <v>109</v>
      </c>
      <c r="S8" s="300" t="s">
        <v>110</v>
      </c>
      <c r="T8" s="295">
        <v>2022</v>
      </c>
      <c r="U8" s="295">
        <v>2026</v>
      </c>
      <c r="V8" s="295" t="s">
        <v>64</v>
      </c>
      <c r="W8" s="292" t="s">
        <v>111</v>
      </c>
      <c r="X8" s="293" t="s">
        <v>111</v>
      </c>
      <c r="Y8" s="293" t="s">
        <v>111</v>
      </c>
      <c r="Z8" s="293" t="s">
        <v>111</v>
      </c>
      <c r="AA8" s="295" t="s">
        <v>111</v>
      </c>
      <c r="AB8" s="300" t="s">
        <v>112</v>
      </c>
      <c r="AC8" s="576" t="s">
        <v>113</v>
      </c>
      <c r="AD8" s="310"/>
      <c r="AE8" s="310"/>
      <c r="AF8" s="281" t="s">
        <v>114</v>
      </c>
      <c r="AG8" s="280" t="e">
        <v>#N/A</v>
      </c>
      <c r="AH8" s="295" t="s">
        <v>55</v>
      </c>
      <c r="AI8" s="295" t="s">
        <v>115</v>
      </c>
      <c r="AJ8" s="284" t="b">
        <v>0</v>
      </c>
      <c r="AK8" s="311" t="b">
        <v>1</v>
      </c>
      <c r="AL8" s="312">
        <v>2</v>
      </c>
    </row>
    <row r="9" spans="1:38" s="211" customFormat="1" ht="144" x14ac:dyDescent="0.2">
      <c r="A9" s="287" t="s">
        <v>116</v>
      </c>
      <c r="B9" s="278" t="s">
        <v>107</v>
      </c>
      <c r="C9" s="278" t="s">
        <v>41</v>
      </c>
      <c r="D9" s="277" t="s">
        <v>92</v>
      </c>
      <c r="E9" s="278" t="s">
        <v>117</v>
      </c>
      <c r="F9" s="288"/>
      <c r="G9" s="288"/>
      <c r="H9" s="288"/>
      <c r="I9" s="313"/>
      <c r="J9" s="290"/>
      <c r="K9" s="270" t="s">
        <v>61</v>
      </c>
      <c r="L9" s="294">
        <v>10000</v>
      </c>
      <c r="M9" s="292">
        <v>3</v>
      </c>
      <c r="N9" s="293">
        <f t="shared" si="0"/>
        <v>3333.3333333333335</v>
      </c>
      <c r="O9" s="293">
        <v>4657</v>
      </c>
      <c r="P9" s="293">
        <v>3787</v>
      </c>
      <c r="Q9" s="295" t="s">
        <v>47</v>
      </c>
      <c r="R9" s="299" t="s">
        <v>118</v>
      </c>
      <c r="S9" s="299" t="s">
        <v>119</v>
      </c>
      <c r="T9" s="295">
        <v>2022</v>
      </c>
      <c r="U9" s="295">
        <v>2026</v>
      </c>
      <c r="V9" s="295" t="s">
        <v>64</v>
      </c>
      <c r="W9" s="279" t="s">
        <v>100</v>
      </c>
      <c r="X9" s="280" t="str">
        <f>VLOOKUP($W9,'[1]SET Plan Objectives'!$C$2:$F$31,3,FALSE)</f>
        <v>Short Term</v>
      </c>
      <c r="Y9" s="280" t="str">
        <f>VLOOKUP($W9,'[1]SET Plan Objectives'!$C$2:$F$31,4,FALSE)</f>
        <v>Industrialisation</v>
      </c>
      <c r="Z9" s="280" t="s">
        <v>83</v>
      </c>
      <c r="AA9" s="280" t="s">
        <v>101</v>
      </c>
      <c r="AB9" s="300" t="s">
        <v>112</v>
      </c>
      <c r="AC9" s="314"/>
      <c r="AD9" s="314"/>
      <c r="AE9" s="314"/>
      <c r="AF9" s="281" t="s">
        <v>120</v>
      </c>
      <c r="AG9" s="281" t="str">
        <f>VLOOKUP($W9,'[1]SET Plan Objectives'!$C$2:$F$27,2,FALSE)</f>
        <v>Further development of Wide Band Gap (WBG) materials. </v>
      </c>
      <c r="AH9" s="286"/>
      <c r="AI9" s="286"/>
      <c r="AJ9" s="286"/>
      <c r="AK9" s="286"/>
      <c r="AL9" s="285"/>
    </row>
    <row r="10" spans="1:38" s="211" customFormat="1" ht="409.6" x14ac:dyDescent="0.2">
      <c r="A10" s="264" t="s">
        <v>121</v>
      </c>
      <c r="B10" s="265" t="s">
        <v>122</v>
      </c>
      <c r="C10" s="265" t="s">
        <v>41</v>
      </c>
      <c r="D10" s="266" t="s">
        <v>123</v>
      </c>
      <c r="E10" s="267" t="s">
        <v>124</v>
      </c>
      <c r="F10" s="315"/>
      <c r="G10" s="315"/>
      <c r="H10" s="315"/>
      <c r="I10" s="267" t="s">
        <v>125</v>
      </c>
      <c r="J10" s="267" t="s">
        <v>126</v>
      </c>
      <c r="K10" s="270" t="s">
        <v>61</v>
      </c>
      <c r="L10" s="316"/>
      <c r="M10" s="269">
        <v>1</v>
      </c>
      <c r="N10" s="316"/>
      <c r="O10" s="316">
        <v>42691.662810000002</v>
      </c>
      <c r="P10" s="316">
        <v>34480.931600000004</v>
      </c>
      <c r="Q10" s="316" t="s">
        <v>127</v>
      </c>
      <c r="R10" s="265" t="s">
        <v>128</v>
      </c>
      <c r="S10" s="265" t="s">
        <v>129</v>
      </c>
      <c r="T10" s="265">
        <v>2016</v>
      </c>
      <c r="U10" s="265">
        <v>2020</v>
      </c>
      <c r="V10" s="265" t="s">
        <v>130</v>
      </c>
      <c r="W10" s="279"/>
      <c r="X10" s="280"/>
      <c r="Y10" s="280"/>
      <c r="Z10" s="280"/>
      <c r="AA10" s="280"/>
      <c r="AB10" s="265"/>
      <c r="AC10" s="265" t="s">
        <v>131</v>
      </c>
      <c r="AD10" s="265" t="s">
        <v>132</v>
      </c>
      <c r="AE10" s="265"/>
      <c r="AF10" s="265" t="s">
        <v>133</v>
      </c>
      <c r="AG10" s="265"/>
      <c r="AH10" s="265" t="s">
        <v>89</v>
      </c>
      <c r="AI10" s="265">
        <v>46031</v>
      </c>
      <c r="AJ10" s="317" t="b">
        <v>0</v>
      </c>
      <c r="AK10" s="317" t="b">
        <v>1</v>
      </c>
      <c r="AL10" s="318">
        <v>2</v>
      </c>
    </row>
    <row r="11" spans="1:38" s="211" customFormat="1" ht="251" x14ac:dyDescent="0.2">
      <c r="A11" s="319" t="s">
        <v>134</v>
      </c>
      <c r="B11" s="320"/>
      <c r="C11" s="320" t="s">
        <v>135</v>
      </c>
      <c r="D11" s="321" t="s">
        <v>136</v>
      </c>
      <c r="E11" s="320" t="s">
        <v>137</v>
      </c>
      <c r="F11" s="322"/>
      <c r="G11" s="322"/>
      <c r="H11" s="322"/>
      <c r="I11" s="320" t="s">
        <v>44</v>
      </c>
      <c r="J11" s="323"/>
      <c r="K11" s="270" t="s">
        <v>61</v>
      </c>
      <c r="L11" s="324">
        <v>1000</v>
      </c>
      <c r="M11" s="325">
        <v>1</v>
      </c>
      <c r="N11" s="326">
        <f t="shared" ref="N11" si="1">L11/M11</f>
        <v>1000</v>
      </c>
      <c r="O11" s="326">
        <v>1000</v>
      </c>
      <c r="P11" s="326">
        <v>1000</v>
      </c>
      <c r="Q11" s="266" t="s">
        <v>47</v>
      </c>
      <c r="R11" s="274" t="s">
        <v>138</v>
      </c>
      <c r="S11" s="274" t="s">
        <v>139</v>
      </c>
      <c r="T11" s="266">
        <v>2021</v>
      </c>
      <c r="U11" s="266">
        <v>2022</v>
      </c>
      <c r="V11" s="266" t="s">
        <v>50</v>
      </c>
      <c r="W11" s="272" t="s">
        <v>140</v>
      </c>
      <c r="X11" s="269" t="str">
        <f>VLOOKUP($W11,'[1]SET Plan Objectives'!$C$2:$F$31,3,FALSE)</f>
        <v>Short Term</v>
      </c>
      <c r="Y11" s="269" t="str">
        <f>VLOOKUP($W11,'[1]SET Plan Objectives'!$C$2:$F$31,4,FALSE)</f>
        <v>Technology</v>
      </c>
      <c r="Z11" s="269"/>
      <c r="AA11" s="269"/>
      <c r="AB11" s="266"/>
      <c r="AC11" s="274" t="s">
        <v>141</v>
      </c>
      <c r="AD11" s="266"/>
      <c r="AE11" s="266"/>
      <c r="AF11" s="266"/>
      <c r="AG11" s="269" t="str">
        <f>VLOOKUP($W11,'[1]SET Plan Objectives'!$C$2:$F$27,2,FALSE)</f>
        <v>Multi-vendor interoperability - first European full-scale implementation of Multi-Vendor Multi Terminal VSC </v>
      </c>
      <c r="AH11" s="327" t="s">
        <v>89</v>
      </c>
      <c r="AI11" s="328">
        <v>46031</v>
      </c>
      <c r="AJ11" s="317" t="b">
        <v>1</v>
      </c>
      <c r="AK11" s="266"/>
      <c r="AL11" s="318"/>
    </row>
    <row r="12" spans="1:38" s="211" customFormat="1" ht="107.25" customHeight="1" x14ac:dyDescent="0.2">
      <c r="A12" s="464" t="s">
        <v>142</v>
      </c>
      <c r="B12" s="465" t="s">
        <v>143</v>
      </c>
      <c r="C12" s="465" t="s">
        <v>144</v>
      </c>
      <c r="D12" s="465" t="s">
        <v>145</v>
      </c>
      <c r="E12" s="465" t="s">
        <v>146</v>
      </c>
      <c r="F12" s="302"/>
      <c r="G12" s="302"/>
      <c r="H12" s="342"/>
      <c r="I12" s="330"/>
      <c r="J12" s="330"/>
      <c r="K12" s="270" t="s">
        <v>79</v>
      </c>
      <c r="L12" s="466">
        <v>4000</v>
      </c>
      <c r="M12" s="329">
        <v>1</v>
      </c>
      <c r="N12" s="467">
        <f>O12/M12</f>
        <v>3988</v>
      </c>
      <c r="O12" s="468">
        <v>3988</v>
      </c>
      <c r="P12" s="468">
        <v>3988</v>
      </c>
      <c r="Q12" s="469"/>
      <c r="R12" s="465" t="s">
        <v>147</v>
      </c>
      <c r="S12" s="465" t="s">
        <v>148</v>
      </c>
      <c r="T12" s="470">
        <v>2020</v>
      </c>
      <c r="U12" s="470">
        <v>2025</v>
      </c>
      <c r="V12" s="471" t="s">
        <v>64</v>
      </c>
      <c r="W12" s="329" t="s">
        <v>149</v>
      </c>
      <c r="X12" s="330" t="str">
        <f>VLOOKUP($W12,'[1]SET Plan Objectives'!$C$2:$F$31,3,FALSE)</f>
        <v>Medium Term</v>
      </c>
      <c r="Y12" s="330" t="str">
        <f>VLOOKUP($W12,'[1]SET Plan Objectives'!$C$2:$F$31,4,FALSE)</f>
        <v>Planning</v>
      </c>
      <c r="Z12" s="330"/>
      <c r="AA12" s="330"/>
      <c r="AB12" s="331" t="s">
        <v>148</v>
      </c>
      <c r="AC12" s="331" t="s">
        <v>150</v>
      </c>
      <c r="AD12" s="301" t="s">
        <v>151</v>
      </c>
      <c r="AE12" s="314"/>
      <c r="AF12" s="331" t="s">
        <v>152</v>
      </c>
      <c r="AG12" s="331"/>
      <c r="AH12" s="332" t="s">
        <v>55</v>
      </c>
      <c r="AI12" s="332" t="s">
        <v>115</v>
      </c>
      <c r="AJ12" s="333" t="b">
        <v>1</v>
      </c>
      <c r="AK12" s="333" t="b">
        <v>1</v>
      </c>
      <c r="AL12" s="334">
        <v>2</v>
      </c>
    </row>
    <row r="13" spans="1:38" s="211" customFormat="1" ht="116.5" customHeight="1" x14ac:dyDescent="0.2">
      <c r="A13" s="475" t="s">
        <v>153</v>
      </c>
      <c r="B13" s="476" t="s">
        <v>154</v>
      </c>
      <c r="C13" s="476" t="s">
        <v>144</v>
      </c>
      <c r="D13" s="477" t="s">
        <v>59</v>
      </c>
      <c r="E13" s="476" t="s">
        <v>155</v>
      </c>
      <c r="F13" s="478"/>
      <c r="G13" s="478"/>
      <c r="H13" s="478"/>
      <c r="I13" s="479" t="s">
        <v>125</v>
      </c>
      <c r="J13" s="476" t="s">
        <v>156</v>
      </c>
      <c r="K13" s="480" t="s">
        <v>61</v>
      </c>
      <c r="L13" s="481">
        <v>15000</v>
      </c>
      <c r="M13" s="482">
        <v>2</v>
      </c>
      <c r="N13" s="483">
        <v>7500</v>
      </c>
      <c r="O13" s="483">
        <v>6868</v>
      </c>
      <c r="P13" s="483">
        <v>6566</v>
      </c>
      <c r="Q13" s="484" t="s">
        <v>157</v>
      </c>
      <c r="R13" s="485" t="s">
        <v>158</v>
      </c>
      <c r="S13" s="485" t="s">
        <v>159</v>
      </c>
      <c r="T13" s="486">
        <v>2022</v>
      </c>
      <c r="U13" s="486">
        <v>2026</v>
      </c>
      <c r="V13" s="486" t="s">
        <v>64</v>
      </c>
      <c r="W13" s="279" t="s">
        <v>82</v>
      </c>
      <c r="X13" s="485" t="str">
        <f>VLOOKUP($W13,'[1]SET Plan Objectives'!$C$2:$F$31,3,FALSE)</f>
        <v>Short Term</v>
      </c>
      <c r="Y13" s="280" t="str">
        <f>VLOOKUP($W13,'[1]SET Plan Objectives'!$C$2:$F$31,4,FALSE)</f>
        <v>Industrialisation</v>
      </c>
      <c r="Z13" s="280"/>
      <c r="AA13" s="280"/>
      <c r="AB13" s="485" t="s">
        <v>160</v>
      </c>
      <c r="AC13" s="485" t="s">
        <v>161</v>
      </c>
      <c r="AD13" s="485" t="s">
        <v>162</v>
      </c>
      <c r="AE13" s="487" t="s">
        <v>163</v>
      </c>
      <c r="AF13" s="485" t="s">
        <v>164</v>
      </c>
      <c r="AG13" s="281" t="str">
        <f>VLOOKUP($W13,'[1]SET Plan Objectives'!$C$2:$F$27,2,FALSE)</f>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
      <c r="AH13" s="298" t="s">
        <v>89</v>
      </c>
      <c r="AI13" s="283">
        <v>46031</v>
      </c>
      <c r="AJ13" s="284" t="b">
        <v>0</v>
      </c>
      <c r="AK13" s="284" t="b">
        <v>1</v>
      </c>
      <c r="AL13" s="285">
        <v>2</v>
      </c>
    </row>
    <row r="14" spans="1:38" s="211" customFormat="1" ht="45.75" customHeight="1" x14ac:dyDescent="0.2">
      <c r="A14" s="488" t="s">
        <v>165</v>
      </c>
      <c r="B14" s="489" t="s">
        <v>166</v>
      </c>
      <c r="C14" s="489" t="s">
        <v>144</v>
      </c>
      <c r="D14" s="490" t="s">
        <v>167</v>
      </c>
      <c r="E14" s="489" t="s">
        <v>168</v>
      </c>
      <c r="F14" s="473"/>
      <c r="G14" s="473"/>
      <c r="H14" s="473"/>
      <c r="I14" s="489" t="s">
        <v>125</v>
      </c>
      <c r="J14" s="491" t="s">
        <v>156</v>
      </c>
      <c r="K14" s="270" t="s">
        <v>61</v>
      </c>
      <c r="L14" s="492">
        <v>55000</v>
      </c>
      <c r="M14" s="493">
        <v>1</v>
      </c>
      <c r="N14" s="492">
        <v>55000</v>
      </c>
      <c r="O14" s="492">
        <v>70001</v>
      </c>
      <c r="P14" s="492">
        <v>50720</v>
      </c>
      <c r="Q14" s="494" t="s">
        <v>47</v>
      </c>
      <c r="R14" s="391" t="str">
        <f>'[2]3.2a DC (Funded) Initiatives'!N$14</f>
        <v>https://cordis.europa.eu/project/id/101095874</v>
      </c>
      <c r="S14" s="391" t="str">
        <f>'[2]3.2a DC (Funded) Initiatives'!O$14</f>
        <v>InterOPERA.eu</v>
      </c>
      <c r="T14" s="391">
        <f>'[2]3.2a DC (Funded) Initiatives'!P$14</f>
        <v>2023</v>
      </c>
      <c r="U14" s="391">
        <f>'[2]3.2a DC (Funded) Initiatives'!Q$14</f>
        <v>2027</v>
      </c>
      <c r="V14" s="391" t="str">
        <f>'[2]3.2a DC (Funded) Initiatives'!R$14</f>
        <v>Ongoing</v>
      </c>
      <c r="W14" s="335" t="s">
        <v>140</v>
      </c>
      <c r="X14" s="336" t="str">
        <f>VLOOKUP($W14,'[1]SET Plan Objectives'!$C$2:$F$31,3,FALSE)</f>
        <v>Short Term</v>
      </c>
      <c r="Y14" s="336" t="str">
        <f>VLOOKUP($W14,'[1]SET Plan Objectives'!$C$2:$F$31,4,FALSE)</f>
        <v>Technology</v>
      </c>
      <c r="Z14" s="280"/>
      <c r="AA14" s="280"/>
      <c r="AB14" s="309" t="s">
        <v>169</v>
      </c>
      <c r="AC14" s="495" t="s">
        <v>132</v>
      </c>
      <c r="AD14" s="496" t="s">
        <v>170</v>
      </c>
      <c r="AE14" s="495" t="s">
        <v>171</v>
      </c>
      <c r="AF14" s="391" t="s">
        <v>172</v>
      </c>
      <c r="AG14" s="337" t="str">
        <f>VLOOKUP($W14,'[1]SET Plan Objectives'!$C$2:$F$27,2,FALSE)</f>
        <v>Multi-vendor interoperability - first European full-scale implementation of Multi-Vendor Multi Terminal VSC </v>
      </c>
      <c r="AH14" s="338" t="s">
        <v>89</v>
      </c>
      <c r="AI14" s="339">
        <v>46031</v>
      </c>
      <c r="AJ14" s="340" t="b">
        <v>0</v>
      </c>
      <c r="AK14" s="340" t="b">
        <v>1</v>
      </c>
      <c r="AL14" s="341">
        <v>2</v>
      </c>
    </row>
    <row r="15" spans="1:38" s="211" customFormat="1" ht="328" x14ac:dyDescent="0.2">
      <c r="A15" s="344" t="s">
        <v>173</v>
      </c>
      <c r="B15" s="345" t="s">
        <v>174</v>
      </c>
      <c r="C15" s="345" t="s">
        <v>144</v>
      </c>
      <c r="D15" s="346" t="s">
        <v>175</v>
      </c>
      <c r="E15" s="347" t="s">
        <v>176</v>
      </c>
      <c r="F15" s="348"/>
      <c r="G15" s="348"/>
      <c r="H15" s="348"/>
      <c r="I15" s="347" t="s">
        <v>77</v>
      </c>
      <c r="J15" s="349"/>
      <c r="K15" s="270" t="s">
        <v>97</v>
      </c>
      <c r="L15" s="350">
        <f>'[2]3.2a DC (Funded) Initiatives'!H$15</f>
        <v>18000</v>
      </c>
      <c r="M15" s="351">
        <f>'[2]3.2a DC (Funded) Initiatives'!I$15</f>
        <v>2</v>
      </c>
      <c r="N15" s="350">
        <f>'[2]3.2a DC (Funded) Initiatives'!J$15</f>
        <v>9000</v>
      </c>
      <c r="O15" s="350">
        <f>'[2]3.2a DC (Funded) Initiatives'!K$15</f>
        <v>8715</v>
      </c>
      <c r="P15" s="350">
        <f>'[2]3.2a DC (Funded) Initiatives'!L$15</f>
        <v>7136</v>
      </c>
      <c r="Q15" s="350"/>
      <c r="R15" s="352" t="str">
        <f>'[2]3.2a DC (Funded) Initiatives'!N$15</f>
        <v>https://ec.europa.eu/info/funding-tenders/opportunities/portal/screen/opportunities/projects-details/43108390/101135828</v>
      </c>
      <c r="S15" s="352" t="str">
        <f>'[2]3.2a DC (Funded) Initiatives'!O$15</f>
        <v>https://www.dcpower.tech/</v>
      </c>
      <c r="T15" s="343">
        <v>2024</v>
      </c>
      <c r="U15" s="343">
        <v>2027</v>
      </c>
      <c r="V15" s="343" t="s">
        <v>64</v>
      </c>
      <c r="W15" s="353" t="s">
        <v>149</v>
      </c>
      <c r="X15" s="349" t="s">
        <v>177</v>
      </c>
      <c r="Y15" s="349" t="s">
        <v>178</v>
      </c>
      <c r="Z15" s="349"/>
      <c r="AA15" s="349"/>
      <c r="AB15" s="337" t="s">
        <v>179</v>
      </c>
      <c r="AC15" s="337" t="s">
        <v>180</v>
      </c>
      <c r="AD15" s="314"/>
      <c r="AE15" s="314"/>
      <c r="AF15" s="337" t="s">
        <v>181</v>
      </c>
      <c r="AG15" s="337"/>
      <c r="AH15" s="343" t="s">
        <v>55</v>
      </c>
      <c r="AI15" s="343" t="s">
        <v>56</v>
      </c>
      <c r="AJ15" s="340" t="b">
        <v>0</v>
      </c>
      <c r="AK15" s="340" t="b">
        <v>1</v>
      </c>
      <c r="AL15" s="341">
        <v>2</v>
      </c>
    </row>
    <row r="16" spans="1:38" s="211" customFormat="1" ht="335.25" customHeight="1" x14ac:dyDescent="0.2">
      <c r="A16" s="354" t="s">
        <v>182</v>
      </c>
      <c r="B16" s="281" t="s">
        <v>183</v>
      </c>
      <c r="C16" s="281" t="s">
        <v>144</v>
      </c>
      <c r="D16" s="286" t="s">
        <v>175</v>
      </c>
      <c r="E16" s="355" t="s">
        <v>184</v>
      </c>
      <c r="F16" s="356"/>
      <c r="G16" s="356"/>
      <c r="H16" s="356"/>
      <c r="I16" s="355" t="s">
        <v>77</v>
      </c>
      <c r="J16" s="280"/>
      <c r="K16" s="270" t="s">
        <v>97</v>
      </c>
      <c r="L16" s="357">
        <v>18000</v>
      </c>
      <c r="M16" s="358">
        <v>1</v>
      </c>
      <c r="N16" s="359">
        <f t="shared" ref="N16:N19" si="2">L16/M16</f>
        <v>18000</v>
      </c>
      <c r="O16" s="359">
        <v>11322</v>
      </c>
      <c r="P16" s="359">
        <v>8999</v>
      </c>
      <c r="Q16" s="360" t="s">
        <v>47</v>
      </c>
      <c r="R16" s="299" t="s">
        <v>185</v>
      </c>
      <c r="S16" s="299" t="s">
        <v>186</v>
      </c>
      <c r="T16" s="360">
        <v>2023</v>
      </c>
      <c r="U16" s="360">
        <v>2027</v>
      </c>
      <c r="V16" s="360" t="s">
        <v>64</v>
      </c>
      <c r="W16" s="279" t="s">
        <v>51</v>
      </c>
      <c r="X16" s="280" t="str">
        <f>VLOOKUP($W16,'[1]SET Plan Objectives'!$C$2:$F$31,3,FALSE)</f>
        <v>Medium Term</v>
      </c>
      <c r="Y16" s="280" t="str">
        <f>VLOOKUP($W16,'[1]SET Plan Objectives'!$C$2:$F$31,4,FALSE)</f>
        <v xml:space="preserve">Skills, Acceptability </v>
      </c>
      <c r="Z16" s="280"/>
      <c r="AA16" s="280"/>
      <c r="AB16" s="281" t="s">
        <v>187</v>
      </c>
      <c r="AC16" s="281" t="s">
        <v>188</v>
      </c>
      <c r="AD16" s="314"/>
      <c r="AE16" s="314"/>
      <c r="AF16" s="281" t="s">
        <v>189</v>
      </c>
      <c r="AG16" s="281"/>
      <c r="AH16" s="286" t="s">
        <v>190</v>
      </c>
      <c r="AI16" s="286" t="s">
        <v>191</v>
      </c>
      <c r="AJ16" s="284" t="b">
        <v>0</v>
      </c>
      <c r="AK16" s="284" t="b">
        <v>0</v>
      </c>
      <c r="AL16" s="285"/>
    </row>
    <row r="17" spans="1:307" s="211" customFormat="1" ht="178" customHeight="1" x14ac:dyDescent="0.2">
      <c r="A17" s="361" t="s">
        <v>192</v>
      </c>
      <c r="B17" s="362" t="s">
        <v>193</v>
      </c>
      <c r="C17" s="362" t="s">
        <v>144</v>
      </c>
      <c r="D17" s="363" t="s">
        <v>194</v>
      </c>
      <c r="E17" s="362" t="s">
        <v>195</v>
      </c>
      <c r="F17" s="364"/>
      <c r="G17" s="364"/>
      <c r="H17" s="364"/>
      <c r="I17" s="362" t="s">
        <v>77</v>
      </c>
      <c r="J17" s="365" t="s">
        <v>78</v>
      </c>
      <c r="K17" s="270" t="s">
        <v>61</v>
      </c>
      <c r="L17" s="366">
        <v>22000</v>
      </c>
      <c r="M17" s="367">
        <v>2</v>
      </c>
      <c r="N17" s="368">
        <f t="shared" si="2"/>
        <v>11000</v>
      </c>
      <c r="O17" s="368">
        <v>10398</v>
      </c>
      <c r="P17" s="368">
        <v>10398</v>
      </c>
      <c r="Q17" s="369" t="s">
        <v>47</v>
      </c>
      <c r="R17" s="370" t="s">
        <v>196</v>
      </c>
      <c r="S17" s="371" t="s">
        <v>197</v>
      </c>
      <c r="T17" s="372">
        <v>45292</v>
      </c>
      <c r="U17" s="372">
        <v>46752</v>
      </c>
      <c r="V17" s="369" t="s">
        <v>198</v>
      </c>
      <c r="W17" s="373" t="s">
        <v>199</v>
      </c>
      <c r="X17" s="270" t="str">
        <f>VLOOKUP($W17,'[1]SET Plan Objectives'!$C$2:$F$31,3,FALSE)</f>
        <v>Short Term</v>
      </c>
      <c r="Y17" s="270" t="str">
        <f>VLOOKUP($W17,'[1]SET Plan Objectives'!$C$2:$F$31,4,FALSE)</f>
        <v>Industrialisation</v>
      </c>
      <c r="Z17" s="270"/>
      <c r="AA17" s="270"/>
      <c r="AB17" s="301"/>
      <c r="AC17" s="301" t="s">
        <v>200</v>
      </c>
      <c r="AD17" s="314"/>
      <c r="AE17" s="314"/>
      <c r="AF17" s="337" t="s">
        <v>201</v>
      </c>
      <c r="AG17" s="337" t="str">
        <f>VLOOKUP($W17,'[1]SET Plan Objectives'!$C$2:$F$27,2,FALSE)</f>
        <v>Converters (and other components such as DC breakers, GIS, etc) – higher voltage &amp; current ratings, integration of storage (within converters or HVDC systems), capability to withstand high fault currents </v>
      </c>
      <c r="AH17" s="343" t="s">
        <v>190</v>
      </c>
      <c r="AI17" s="343" t="s">
        <v>191</v>
      </c>
      <c r="AJ17" s="340" t="b">
        <v>0</v>
      </c>
      <c r="AK17" s="343"/>
      <c r="AL17" s="341"/>
    </row>
    <row r="18" spans="1:307" s="211" customFormat="1" ht="154" customHeight="1" x14ac:dyDescent="0.2">
      <c r="A18" s="497" t="s">
        <v>202</v>
      </c>
      <c r="B18" s="386" t="s">
        <v>203</v>
      </c>
      <c r="C18" s="386" t="s">
        <v>144</v>
      </c>
      <c r="D18" s="498" t="s">
        <v>204</v>
      </c>
      <c r="E18" s="386" t="s">
        <v>205</v>
      </c>
      <c r="F18" s="387"/>
      <c r="G18" s="387"/>
      <c r="H18" s="387"/>
      <c r="I18" s="270" t="s">
        <v>77</v>
      </c>
      <c r="J18" s="379"/>
      <c r="K18" s="270" t="s">
        <v>61</v>
      </c>
      <c r="L18" s="499">
        <v>10000</v>
      </c>
      <c r="M18" s="381">
        <v>2</v>
      </c>
      <c r="N18" s="382">
        <f t="shared" si="2"/>
        <v>5000</v>
      </c>
      <c r="O18" s="382">
        <v>5203</v>
      </c>
      <c r="P18" s="499">
        <v>4999</v>
      </c>
      <c r="Q18" s="500" t="s">
        <v>206</v>
      </c>
      <c r="R18" s="501" t="s">
        <v>207</v>
      </c>
      <c r="S18" s="502" t="s">
        <v>208</v>
      </c>
      <c r="T18" s="500">
        <v>2024</v>
      </c>
      <c r="U18" s="500">
        <v>2028</v>
      </c>
      <c r="V18" s="500" t="s">
        <v>64</v>
      </c>
      <c r="W18" s="373" t="s">
        <v>209</v>
      </c>
      <c r="X18" s="270" t="str">
        <f>VLOOKUP($W18,'[1]SET Plan Objectives'!$C$2:$F$31,3,FALSE)</f>
        <v>Short Term</v>
      </c>
      <c r="Y18" s="270" t="str">
        <f>VLOOKUP($W18,'[1]SET Plan Objectives'!$C$2:$F$31,4,FALSE)</f>
        <v>Technology</v>
      </c>
      <c r="Z18" s="270"/>
      <c r="AA18" s="270"/>
      <c r="AB18" s="408"/>
      <c r="AC18" s="503" t="s">
        <v>210</v>
      </c>
      <c r="AD18" s="504" t="s">
        <v>211</v>
      </c>
      <c r="AE18" s="408"/>
      <c r="AF18" s="391" t="s">
        <v>212</v>
      </c>
      <c r="AG18" s="337" t="str">
        <f>VLOOKUP($W18,'[1]SET Plan Objectives'!$C$2:$F$27,2,FALSE)</f>
        <v>Components and interfacing for AC &amp; DC side protection system design ensuring that all possible faults are detected and cleared sufficiently fast, in a selective manner </v>
      </c>
      <c r="AH18" s="343" t="s">
        <v>190</v>
      </c>
      <c r="AI18" s="343" t="s">
        <v>191</v>
      </c>
      <c r="AJ18" s="340" t="b">
        <v>0</v>
      </c>
      <c r="AK18" s="343"/>
      <c r="AL18" s="341"/>
    </row>
    <row r="19" spans="1:307" s="211" customFormat="1" ht="246" customHeight="1" x14ac:dyDescent="0.2">
      <c r="A19" s="497" t="s">
        <v>213</v>
      </c>
      <c r="B19" s="365" t="s">
        <v>214</v>
      </c>
      <c r="C19" s="365" t="s">
        <v>144</v>
      </c>
      <c r="D19" s="365" t="s">
        <v>215</v>
      </c>
      <c r="E19" s="386" t="s">
        <v>216</v>
      </c>
      <c r="F19" s="505"/>
      <c r="G19" s="505"/>
      <c r="H19" s="505"/>
      <c r="I19" s="270" t="s">
        <v>125</v>
      </c>
      <c r="J19" s="379" t="s">
        <v>217</v>
      </c>
      <c r="K19" s="373" t="s">
        <v>61</v>
      </c>
      <c r="L19" s="499">
        <v>13000</v>
      </c>
      <c r="M19" s="381">
        <v>2</v>
      </c>
      <c r="N19" s="382">
        <f t="shared" si="2"/>
        <v>6500</v>
      </c>
      <c r="O19" s="382">
        <v>5998</v>
      </c>
      <c r="P19" s="382">
        <v>5998</v>
      </c>
      <c r="Q19" s="335" t="s">
        <v>47</v>
      </c>
      <c r="R19" s="495" t="s">
        <v>218</v>
      </c>
      <c r="S19" s="270" t="s">
        <v>219</v>
      </c>
      <c r="T19" s="373">
        <v>2024</v>
      </c>
      <c r="U19" s="373">
        <v>2027</v>
      </c>
      <c r="V19" s="373" t="s">
        <v>64</v>
      </c>
      <c r="W19" s="373" t="s">
        <v>220</v>
      </c>
      <c r="X19" s="270" t="str">
        <f>VLOOKUP($W19,'[1]SET Plan Objectives'!$C$2:$F$31,3,FALSE)</f>
        <v>Short Term</v>
      </c>
      <c r="Y19" s="270" t="str">
        <f>VLOOKUP($W19,'[1]SET Plan Objectives'!$C$2:$F$31,4,FALSE)</f>
        <v>Technology</v>
      </c>
      <c r="Z19" s="270" t="s">
        <v>83</v>
      </c>
      <c r="AA19" s="270"/>
      <c r="AB19" s="336" t="s">
        <v>221</v>
      </c>
      <c r="AC19" s="495" t="s">
        <v>222</v>
      </c>
      <c r="AD19" s="503" t="s">
        <v>223</v>
      </c>
      <c r="AE19" s="408"/>
      <c r="AF19" s="391" t="s">
        <v>224</v>
      </c>
      <c r="AG19" s="337" t="str">
        <f>VLOOKUP($W19,'[1]SET Plan Objectives'!$C$2:$F$27,2,FALSE)</f>
        <v>Grid forming capabilities offered by HVDC systems and DC connected power park modules – demonstration of grid forming control </v>
      </c>
      <c r="AH19" s="338" t="s">
        <v>89</v>
      </c>
      <c r="AI19" s="339">
        <v>46031</v>
      </c>
      <c r="AJ19" s="340" t="b">
        <v>1</v>
      </c>
      <c r="AK19" s="343"/>
      <c r="AL19" s="341"/>
    </row>
    <row r="20" spans="1:307" s="211" customFormat="1" ht="350" x14ac:dyDescent="0.2">
      <c r="A20" s="375" t="s">
        <v>225</v>
      </c>
      <c r="B20" s="374" t="s">
        <v>226</v>
      </c>
      <c r="C20" s="376" t="s">
        <v>144</v>
      </c>
      <c r="D20" s="374" t="s">
        <v>215</v>
      </c>
      <c r="E20" s="376" t="s">
        <v>227</v>
      </c>
      <c r="F20" s="377"/>
      <c r="G20" s="377"/>
      <c r="H20" s="377"/>
      <c r="I20" s="378"/>
      <c r="J20" s="379" t="s">
        <v>217</v>
      </c>
      <c r="K20" s="270" t="s">
        <v>61</v>
      </c>
      <c r="L20" s="380">
        <v>13000</v>
      </c>
      <c r="M20" s="381">
        <v>2</v>
      </c>
      <c r="N20" s="382">
        <v>6500</v>
      </c>
      <c r="O20" s="382">
        <v>5999</v>
      </c>
      <c r="P20" s="382">
        <v>5999</v>
      </c>
      <c r="Q20" s="335" t="s">
        <v>228</v>
      </c>
      <c r="R20" s="337" t="s">
        <v>229</v>
      </c>
      <c r="S20" s="337" t="s">
        <v>230</v>
      </c>
      <c r="T20" s="343">
        <v>2024</v>
      </c>
      <c r="U20" s="343">
        <v>2027</v>
      </c>
      <c r="V20" s="343" t="s">
        <v>64</v>
      </c>
      <c r="W20" s="353" t="s">
        <v>220</v>
      </c>
      <c r="X20" s="349" t="str">
        <f>VLOOKUP($W20,'[1]SET Plan Objectives'!$C$2:$F$31,3,FALSE)</f>
        <v>Short Term</v>
      </c>
      <c r="Y20" s="349" t="str">
        <f>VLOOKUP($W20,'[1]SET Plan Objectives'!$C$2:$F$31,4,FALSE)</f>
        <v>Technology</v>
      </c>
      <c r="Z20" s="336"/>
      <c r="AA20" s="336"/>
      <c r="AB20" s="314"/>
      <c r="AC20" s="314"/>
      <c r="AD20" s="314"/>
      <c r="AE20" s="314"/>
      <c r="AF20" s="337" t="s">
        <v>231</v>
      </c>
      <c r="AG20" s="383" t="str">
        <f>VLOOKUP($W20,'[1]SET Plan Objectives'!$C$2:$F$27,2,FALSE)</f>
        <v>Grid forming capabilities offered by HVDC systems and DC connected power park modules – demonstration of grid forming control </v>
      </c>
      <c r="AH20" s="343" t="s">
        <v>190</v>
      </c>
      <c r="AI20" s="343"/>
      <c r="AJ20" s="340" t="b">
        <v>0</v>
      </c>
      <c r="AK20" s="343"/>
      <c r="AL20" s="341"/>
    </row>
    <row r="21" spans="1:307" s="211" customFormat="1" ht="361" x14ac:dyDescent="0.2">
      <c r="A21" s="375" t="s">
        <v>232</v>
      </c>
      <c r="B21" s="374" t="s">
        <v>233</v>
      </c>
      <c r="C21" s="376" t="s">
        <v>144</v>
      </c>
      <c r="D21" s="374" t="s">
        <v>234</v>
      </c>
      <c r="E21" s="384" t="s">
        <v>235</v>
      </c>
      <c r="F21" s="377"/>
      <c r="G21" s="377"/>
      <c r="H21" s="377"/>
      <c r="I21" s="384" t="s">
        <v>125</v>
      </c>
      <c r="J21" s="270"/>
      <c r="K21" s="270" t="s">
        <v>79</v>
      </c>
      <c r="L21" s="366">
        <v>13000</v>
      </c>
      <c r="M21" s="373">
        <v>3</v>
      </c>
      <c r="N21" s="385">
        <f t="shared" ref="N21:N23" si="3">L21/M21</f>
        <v>4333.333333333333</v>
      </c>
      <c r="O21" s="385">
        <v>3990</v>
      </c>
      <c r="P21" s="385">
        <v>3990</v>
      </c>
      <c r="Q21" s="369" t="s">
        <v>47</v>
      </c>
      <c r="R21" s="371" t="s">
        <v>236</v>
      </c>
      <c r="S21" s="384" t="s">
        <v>237</v>
      </c>
      <c r="T21" s="369">
        <v>2024</v>
      </c>
      <c r="U21" s="369">
        <v>2027</v>
      </c>
      <c r="V21" s="369" t="s">
        <v>64</v>
      </c>
      <c r="W21" s="353" t="s">
        <v>199</v>
      </c>
      <c r="X21" s="349" t="str">
        <f>VLOOKUP($W21,'[1]SET Plan Objectives'!$C$2:$F$31,3,FALSE)</f>
        <v>Short Term</v>
      </c>
      <c r="Y21" s="349" t="str">
        <f>VLOOKUP($W21,'[1]SET Plan Objectives'!$C$2:$F$31,4,FALSE)</f>
        <v>Industrialisation</v>
      </c>
      <c r="Z21" s="336"/>
      <c r="AA21" s="336"/>
      <c r="AB21" s="337" t="s">
        <v>238</v>
      </c>
      <c r="AC21" s="337" t="s">
        <v>239</v>
      </c>
      <c r="AD21" s="314"/>
      <c r="AE21" s="314"/>
      <c r="AF21" s="337" t="s">
        <v>240</v>
      </c>
      <c r="AG21" s="383"/>
      <c r="AH21" s="343" t="s">
        <v>241</v>
      </c>
      <c r="AI21" s="343"/>
      <c r="AJ21" s="340" t="b">
        <v>0</v>
      </c>
      <c r="AK21" s="343"/>
      <c r="AL21" s="341"/>
    </row>
    <row r="22" spans="1:307" s="211" customFormat="1" ht="172" customHeight="1" x14ac:dyDescent="0.2">
      <c r="A22" s="361" t="s">
        <v>242</v>
      </c>
      <c r="B22" s="362" t="s">
        <v>243</v>
      </c>
      <c r="C22" s="386" t="s">
        <v>144</v>
      </c>
      <c r="D22" s="362" t="s">
        <v>234</v>
      </c>
      <c r="E22" s="386" t="s">
        <v>244</v>
      </c>
      <c r="F22" s="387"/>
      <c r="G22" s="387"/>
      <c r="H22" s="387"/>
      <c r="I22" s="384" t="s">
        <v>125</v>
      </c>
      <c r="J22" s="270"/>
      <c r="K22" s="270" t="s">
        <v>79</v>
      </c>
      <c r="L22" s="366">
        <v>13000</v>
      </c>
      <c r="M22" s="373">
        <v>3</v>
      </c>
      <c r="N22" s="385">
        <f t="shared" si="3"/>
        <v>4333.333333333333</v>
      </c>
      <c r="O22" s="385">
        <v>3956</v>
      </c>
      <c r="P22" s="385">
        <v>3956</v>
      </c>
      <c r="Q22" s="369" t="s">
        <v>206</v>
      </c>
      <c r="R22" s="371" t="s">
        <v>245</v>
      </c>
      <c r="S22" s="384" t="s">
        <v>246</v>
      </c>
      <c r="T22" s="369">
        <v>2024</v>
      </c>
      <c r="U22" s="369">
        <v>2027</v>
      </c>
      <c r="V22" s="369" t="s">
        <v>64</v>
      </c>
      <c r="W22" s="373" t="s">
        <v>199</v>
      </c>
      <c r="X22" s="270" t="str">
        <f>VLOOKUP($W22,'[1]SET Plan Objectives'!$C$2:$F$31,3,FALSE)</f>
        <v>Short Term</v>
      </c>
      <c r="Y22" s="270" t="str">
        <f>VLOOKUP($W22,'[1]SET Plan Objectives'!$C$2:$F$31,4,FALSE)</f>
        <v>Industrialisation</v>
      </c>
      <c r="Z22" s="270"/>
      <c r="AA22" s="270"/>
      <c r="AB22" s="371"/>
      <c r="AC22" s="301" t="s">
        <v>247</v>
      </c>
      <c r="AD22" s="314"/>
      <c r="AE22" s="314"/>
      <c r="AF22" s="337" t="s">
        <v>248</v>
      </c>
      <c r="AG22" s="383"/>
      <c r="AH22" s="343" t="s">
        <v>55</v>
      </c>
      <c r="AI22" s="343" t="s">
        <v>56</v>
      </c>
      <c r="AJ22" s="340" t="b">
        <v>1</v>
      </c>
      <c r="AK22" s="343"/>
      <c r="AL22" s="388" t="s">
        <v>249</v>
      </c>
    </row>
    <row r="23" spans="1:307" ht="328" x14ac:dyDescent="0.2">
      <c r="A23" s="361" t="s">
        <v>250</v>
      </c>
      <c r="B23" s="362" t="s">
        <v>251</v>
      </c>
      <c r="C23" s="386" t="s">
        <v>144</v>
      </c>
      <c r="D23" s="362" t="s">
        <v>234</v>
      </c>
      <c r="E23" s="386" t="s">
        <v>252</v>
      </c>
      <c r="F23" s="387"/>
      <c r="G23" s="387"/>
      <c r="H23" s="387"/>
      <c r="I23" s="389"/>
      <c r="J23" s="270"/>
      <c r="K23" s="270" t="s">
        <v>79</v>
      </c>
      <c r="L23" s="366">
        <v>13000</v>
      </c>
      <c r="M23" s="373">
        <v>3</v>
      </c>
      <c r="N23" s="385">
        <f t="shared" si="3"/>
        <v>4333.333333333333</v>
      </c>
      <c r="O23" s="366">
        <v>4332</v>
      </c>
      <c r="P23" s="366">
        <v>4332</v>
      </c>
      <c r="Q23" s="369" t="s">
        <v>206</v>
      </c>
      <c r="R23" s="371" t="s">
        <v>253</v>
      </c>
      <c r="S23" s="384" t="s">
        <v>254</v>
      </c>
      <c r="T23" s="369">
        <v>2024</v>
      </c>
      <c r="U23" s="369">
        <v>2028</v>
      </c>
      <c r="V23" s="369" t="s">
        <v>64</v>
      </c>
      <c r="W23" s="373" t="s">
        <v>199</v>
      </c>
      <c r="X23" s="270" t="str">
        <f>VLOOKUP($W23,'[1]SET Plan Objectives'!$C$2:$F$31,3,FALSE)</f>
        <v>Short Term</v>
      </c>
      <c r="Y23" s="270" t="str">
        <f>VLOOKUP($W23,'[1]SET Plan Objectives'!$C$2:$F$31,4,FALSE)</f>
        <v>Industrialisation</v>
      </c>
      <c r="Z23" s="270"/>
      <c r="AA23" s="270"/>
      <c r="AB23" s="337" t="s">
        <v>255</v>
      </c>
      <c r="AC23" s="314"/>
      <c r="AD23" s="314"/>
      <c r="AE23" s="314"/>
      <c r="AF23" s="337" t="s">
        <v>256</v>
      </c>
      <c r="AG23" s="383"/>
      <c r="AH23" s="343"/>
      <c r="AI23" s="343"/>
      <c r="AJ23" s="343"/>
      <c r="AK23" s="343"/>
      <c r="AL23" s="341"/>
    </row>
    <row r="24" spans="1:307" ht="58" customHeight="1" x14ac:dyDescent="0.2">
      <c r="A24" s="361" t="s">
        <v>257</v>
      </c>
      <c r="B24" s="362" t="s">
        <v>258</v>
      </c>
      <c r="C24" s="386" t="s">
        <v>259</v>
      </c>
      <c r="D24" s="362"/>
      <c r="E24" s="386" t="s">
        <v>260</v>
      </c>
      <c r="F24" s="387"/>
      <c r="G24" s="387"/>
      <c r="H24" s="387"/>
      <c r="I24" s="384" t="s">
        <v>261</v>
      </c>
      <c r="J24" s="270" t="s">
        <v>262</v>
      </c>
      <c r="K24" s="270" t="s">
        <v>61</v>
      </c>
      <c r="L24" s="366">
        <v>2200</v>
      </c>
      <c r="M24" s="373">
        <v>1</v>
      </c>
      <c r="N24" s="385">
        <f>L24/M24</f>
        <v>2200</v>
      </c>
      <c r="O24" s="385">
        <v>2200</v>
      </c>
      <c r="P24" s="385">
        <v>2200</v>
      </c>
      <c r="Q24" s="369" t="s">
        <v>47</v>
      </c>
      <c r="R24" s="384"/>
      <c r="S24" s="370" t="s">
        <v>263</v>
      </c>
      <c r="T24" s="369">
        <v>2024</v>
      </c>
      <c r="U24" s="390">
        <v>2025</v>
      </c>
      <c r="V24" s="369" t="s">
        <v>64</v>
      </c>
      <c r="W24" s="373" t="s">
        <v>51</v>
      </c>
      <c r="X24" s="270" t="str">
        <f>VLOOKUP($W24,'[1]SET Plan Objectives'!$C$2:$F$31,3,FALSE)</f>
        <v>Medium Term</v>
      </c>
      <c r="Y24" s="270" t="str">
        <f>VLOOKUP($W24,'[1]SET Plan Objectives'!$C$2:$F$31,4,FALSE)</f>
        <v xml:space="preserve">Skills, Acceptability </v>
      </c>
      <c r="Z24" s="270"/>
      <c r="AA24" s="270"/>
      <c r="AB24" s="391" t="s">
        <v>264</v>
      </c>
      <c r="AC24" s="391" t="s">
        <v>265</v>
      </c>
      <c r="AD24" s="314" t="s">
        <v>266</v>
      </c>
      <c r="AE24" s="314"/>
      <c r="AF24" s="337" t="s">
        <v>267</v>
      </c>
      <c r="AG24" s="337" t="str">
        <f>VLOOKUP($W24,'[1]SET Plan Objectives'!$C$2:$F$31,2,FALSE)</f>
        <v>Industrial Development</v>
      </c>
      <c r="AH24" s="343" t="s">
        <v>190</v>
      </c>
      <c r="AI24" s="343" t="s">
        <v>191</v>
      </c>
      <c r="AJ24" s="340" t="b">
        <v>0</v>
      </c>
      <c r="AK24" s="343"/>
      <c r="AL24" s="341"/>
    </row>
    <row r="25" spans="1:307" ht="328" x14ac:dyDescent="0.2">
      <c r="A25" s="361" t="s">
        <v>268</v>
      </c>
      <c r="B25" s="362" t="s">
        <v>269</v>
      </c>
      <c r="C25" s="386" t="s">
        <v>144</v>
      </c>
      <c r="D25" s="362" t="s">
        <v>270</v>
      </c>
      <c r="E25" s="386" t="s">
        <v>271</v>
      </c>
      <c r="F25" s="387"/>
      <c r="G25" s="387"/>
      <c r="H25" s="387"/>
      <c r="I25" s="386" t="s">
        <v>125</v>
      </c>
      <c r="J25" s="365" t="s">
        <v>217</v>
      </c>
      <c r="K25" s="270" t="s">
        <v>61</v>
      </c>
      <c r="L25" s="392">
        <v>16000</v>
      </c>
      <c r="M25" s="367">
        <v>3</v>
      </c>
      <c r="N25" s="393">
        <v>5333.333333333333</v>
      </c>
      <c r="O25" s="393">
        <v>5364</v>
      </c>
      <c r="P25" s="393">
        <v>5364</v>
      </c>
      <c r="Q25" s="302"/>
      <c r="R25" s="302"/>
      <c r="S25" s="337" t="s">
        <v>272</v>
      </c>
      <c r="T25" s="343">
        <v>2024</v>
      </c>
      <c r="U25" s="343">
        <v>2027</v>
      </c>
      <c r="V25" s="343" t="s">
        <v>64</v>
      </c>
      <c r="W25" s="373" t="s">
        <v>82</v>
      </c>
      <c r="X25" s="270" t="str">
        <f>VLOOKUP($W25,'[1]SET Plan Objectives'!$C$2:$F$31,3,FALSE)</f>
        <v>Short Term</v>
      </c>
      <c r="Y25" s="270" t="str">
        <f>VLOOKUP($W25,'[1]SET Plan Objectives'!$C$2:$F$31,4,FALSE)</f>
        <v>Industrialisation</v>
      </c>
      <c r="Z25" s="270"/>
      <c r="AA25" s="270"/>
      <c r="AB25" s="391" t="s">
        <v>273</v>
      </c>
      <c r="AC25" s="391" t="s">
        <v>274</v>
      </c>
      <c r="AD25" s="314"/>
      <c r="AE25" s="314"/>
      <c r="AF25" s="337" t="s">
        <v>275</v>
      </c>
      <c r="AG25" s="337" t="str">
        <f>VLOOKUP($W25,'[1]SET Plan Objectives'!$C$2:$F$27,2,FALSE)</f>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
      <c r="AH25" s="343" t="s">
        <v>55</v>
      </c>
      <c r="AI25" s="343" t="s">
        <v>56</v>
      </c>
      <c r="AJ25" s="340" t="b">
        <v>0</v>
      </c>
      <c r="AK25" s="340" t="b">
        <v>1</v>
      </c>
      <c r="AL25" s="341">
        <v>2</v>
      </c>
    </row>
    <row r="26" spans="1:307" ht="328" x14ac:dyDescent="0.2">
      <c r="A26" s="361" t="s">
        <v>276</v>
      </c>
      <c r="B26" s="362" t="s">
        <v>277</v>
      </c>
      <c r="C26" s="386" t="s">
        <v>144</v>
      </c>
      <c r="D26" s="362" t="s">
        <v>270</v>
      </c>
      <c r="E26" s="386" t="s">
        <v>278</v>
      </c>
      <c r="F26" s="387"/>
      <c r="G26" s="387"/>
      <c r="H26" s="387"/>
      <c r="I26" s="384" t="s">
        <v>125</v>
      </c>
      <c r="J26" s="365" t="s">
        <v>217</v>
      </c>
      <c r="K26" s="270" t="s">
        <v>61</v>
      </c>
      <c r="L26" s="366">
        <v>16000</v>
      </c>
      <c r="M26" s="367">
        <v>3</v>
      </c>
      <c r="N26" s="368">
        <f t="shared" ref="N26:N29" si="4">L26/M26</f>
        <v>5333.333333333333</v>
      </c>
      <c r="O26" s="368">
        <v>5363</v>
      </c>
      <c r="P26" s="368">
        <v>5363</v>
      </c>
      <c r="Q26" s="369"/>
      <c r="R26" s="371" t="s">
        <v>279</v>
      </c>
      <c r="S26" s="370" t="s">
        <v>280</v>
      </c>
      <c r="T26" s="369">
        <v>2024</v>
      </c>
      <c r="U26" s="369">
        <v>2028</v>
      </c>
      <c r="V26" s="369" t="s">
        <v>64</v>
      </c>
      <c r="W26" s="373" t="s">
        <v>82</v>
      </c>
      <c r="X26" s="270" t="str">
        <f>VLOOKUP($W26,'[1]SET Plan Objectives'!$C$2:$F$31,3,FALSE)</f>
        <v>Short Term</v>
      </c>
      <c r="Y26" s="270" t="str">
        <f>VLOOKUP($W26,'[1]SET Plan Objectives'!$C$2:$F$31,4,FALSE)</f>
        <v>Industrialisation</v>
      </c>
      <c r="Z26" s="270"/>
      <c r="AA26" s="270"/>
      <c r="AB26" s="371" t="s">
        <v>281</v>
      </c>
      <c r="AC26" s="301" t="s">
        <v>282</v>
      </c>
      <c r="AD26" s="314"/>
      <c r="AE26" s="314"/>
      <c r="AF26" s="391" t="s">
        <v>283</v>
      </c>
      <c r="AG26" s="337" t="str">
        <f>VLOOKUP($W26,'[1]SET Plan Objectives'!$C$2:$F$27,2,FALSE)</f>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
      <c r="AH26" s="343" t="s">
        <v>55</v>
      </c>
      <c r="AI26" s="343" t="s">
        <v>56</v>
      </c>
      <c r="AJ26" s="340" t="b">
        <v>0</v>
      </c>
      <c r="AK26" s="340" t="b">
        <v>1</v>
      </c>
      <c r="AL26" s="341">
        <v>2</v>
      </c>
    </row>
    <row r="27" spans="1:307" ht="69" customHeight="1" x14ac:dyDescent="0.2">
      <c r="A27" s="264" t="s">
        <v>284</v>
      </c>
      <c r="B27" s="265"/>
      <c r="C27" s="265" t="s">
        <v>41</v>
      </c>
      <c r="D27" s="266" t="s">
        <v>285</v>
      </c>
      <c r="E27" s="265" t="s">
        <v>286</v>
      </c>
      <c r="F27" s="320"/>
      <c r="G27" s="320"/>
      <c r="H27" s="320"/>
      <c r="I27" s="265"/>
      <c r="J27" s="269" t="s">
        <v>45</v>
      </c>
      <c r="K27" s="270" t="s">
        <v>287</v>
      </c>
      <c r="L27" s="394"/>
      <c r="M27" s="272">
        <v>1</v>
      </c>
      <c r="N27" s="395">
        <f t="shared" si="4"/>
        <v>0</v>
      </c>
      <c r="O27" s="395">
        <v>3960</v>
      </c>
      <c r="P27" s="395">
        <v>3960</v>
      </c>
      <c r="Q27" s="266" t="s">
        <v>47</v>
      </c>
      <c r="R27" s="265" t="s">
        <v>288</v>
      </c>
      <c r="S27" s="274" t="s">
        <v>289</v>
      </c>
      <c r="T27" s="266">
        <v>2019</v>
      </c>
      <c r="U27" s="266">
        <v>2023</v>
      </c>
      <c r="V27" s="266" t="s">
        <v>290</v>
      </c>
      <c r="W27" s="272" t="s">
        <v>51</v>
      </c>
      <c r="X27" s="269" t="str">
        <f>VLOOKUP($W27,'[1]SET Plan Objectives'!$C$2:$F$31,3,FALSE)</f>
        <v>Medium Term</v>
      </c>
      <c r="Y27" s="269" t="str">
        <f>VLOOKUP($W27,'[1]SET Plan Objectives'!$C$2:$F$31,4,FALSE)</f>
        <v xml:space="preserve">Skills, Acceptability </v>
      </c>
      <c r="Z27" s="269"/>
      <c r="AA27" s="269"/>
      <c r="AB27" s="577" t="s">
        <v>291</v>
      </c>
      <c r="AC27" s="396" t="s">
        <v>292</v>
      </c>
      <c r="AD27" s="397"/>
      <c r="AE27" s="314"/>
      <c r="AF27" s="398"/>
      <c r="AG27" s="399"/>
      <c r="AH27" s="398" t="s">
        <v>55</v>
      </c>
      <c r="AI27" s="398" t="s">
        <v>56</v>
      </c>
      <c r="AJ27" s="400" t="b">
        <v>0</v>
      </c>
      <c r="AK27" s="400" t="b">
        <v>1</v>
      </c>
      <c r="AL27" s="401">
        <v>2</v>
      </c>
    </row>
    <row r="28" spans="1:307" ht="216" x14ac:dyDescent="0.2">
      <c r="A28" s="264" t="s">
        <v>293</v>
      </c>
      <c r="B28" s="265"/>
      <c r="C28" s="265" t="s">
        <v>41</v>
      </c>
      <c r="D28" s="266" t="s">
        <v>285</v>
      </c>
      <c r="E28" s="265" t="s">
        <v>294</v>
      </c>
      <c r="F28" s="320"/>
      <c r="G28" s="320"/>
      <c r="H28" s="320"/>
      <c r="I28" s="265"/>
      <c r="J28" s="269" t="s">
        <v>45</v>
      </c>
      <c r="K28" s="270" t="s">
        <v>287</v>
      </c>
      <c r="L28" s="394">
        <v>6865</v>
      </c>
      <c r="M28" s="272">
        <v>1</v>
      </c>
      <c r="N28" s="395">
        <f t="shared" si="4"/>
        <v>6865</v>
      </c>
      <c r="O28" s="394">
        <v>6865</v>
      </c>
      <c r="P28" s="394">
        <v>6865</v>
      </c>
      <c r="Q28" s="266" t="s">
        <v>47</v>
      </c>
      <c r="R28" s="265" t="s">
        <v>295</v>
      </c>
      <c r="S28" s="265" t="s">
        <v>296</v>
      </c>
      <c r="T28" s="266">
        <v>2019</v>
      </c>
      <c r="U28" s="266">
        <v>2023</v>
      </c>
      <c r="V28" s="266" t="s">
        <v>50</v>
      </c>
      <c r="W28" s="272" t="s">
        <v>51</v>
      </c>
      <c r="X28" s="269" t="str">
        <f>VLOOKUP($W28,'[1]SET Plan Objectives'!$C$2:$F$31,3,FALSE)</f>
        <v>Medium Term</v>
      </c>
      <c r="Y28" s="269" t="str">
        <f>VLOOKUP($W28,'[1]SET Plan Objectives'!$C$2:$F$31,4,FALSE)</f>
        <v xml:space="preserve">Skills, Acceptability </v>
      </c>
      <c r="Z28" s="269"/>
      <c r="AA28" s="269"/>
      <c r="AB28" s="402" t="s">
        <v>297</v>
      </c>
      <c r="AC28" s="397" t="s">
        <v>298</v>
      </c>
      <c r="AD28" s="314" t="s">
        <v>299</v>
      </c>
      <c r="AE28" s="314" t="s">
        <v>300</v>
      </c>
      <c r="AF28" s="398"/>
      <c r="AG28" s="399"/>
      <c r="AH28" s="398" t="s">
        <v>55</v>
      </c>
      <c r="AI28" s="398" t="s">
        <v>56</v>
      </c>
      <c r="AJ28" s="400" t="b">
        <v>0</v>
      </c>
      <c r="AK28" s="400" t="b">
        <v>1</v>
      </c>
      <c r="AL28" s="401">
        <v>2</v>
      </c>
    </row>
    <row r="29" spans="1:307" ht="240" x14ac:dyDescent="0.2">
      <c r="A29" s="264" t="s">
        <v>301</v>
      </c>
      <c r="B29" s="265"/>
      <c r="C29" s="265" t="s">
        <v>41</v>
      </c>
      <c r="D29" s="266" t="s">
        <v>285</v>
      </c>
      <c r="E29" s="265" t="s">
        <v>302</v>
      </c>
      <c r="F29" s="320"/>
      <c r="G29" s="320"/>
      <c r="H29" s="320"/>
      <c r="I29" s="265"/>
      <c r="J29" s="269"/>
      <c r="K29" s="270" t="s">
        <v>46</v>
      </c>
      <c r="L29" s="394">
        <v>18090</v>
      </c>
      <c r="M29" s="272">
        <v>1</v>
      </c>
      <c r="N29" s="395">
        <f t="shared" si="4"/>
        <v>18090</v>
      </c>
      <c r="O29" s="395">
        <v>19983</v>
      </c>
      <c r="P29" s="395">
        <v>18089</v>
      </c>
      <c r="Q29" s="266" t="s">
        <v>47</v>
      </c>
      <c r="R29" s="265" t="s">
        <v>303</v>
      </c>
      <c r="S29" s="265"/>
      <c r="T29" s="266">
        <v>2018</v>
      </c>
      <c r="U29" s="266">
        <v>2024</v>
      </c>
      <c r="V29" s="266" t="s">
        <v>50</v>
      </c>
      <c r="W29" s="272" t="s">
        <v>51</v>
      </c>
      <c r="X29" s="269" t="str">
        <f>VLOOKUP($W29,'[1]SET Plan Objectives'!$C$2:$F$31,3,FALSE)</f>
        <v>Medium Term</v>
      </c>
      <c r="Y29" s="269" t="str">
        <f>VLOOKUP($W29,'[1]SET Plan Objectives'!$C$2:$F$31,4,FALSE)</f>
        <v xml:space="preserve">Skills, Acceptability </v>
      </c>
      <c r="Z29" s="269"/>
      <c r="AA29" s="269"/>
      <c r="AB29" s="397"/>
      <c r="AC29" s="578" t="s">
        <v>304</v>
      </c>
      <c r="AD29" s="314"/>
      <c r="AE29" s="314"/>
      <c r="AF29" s="398"/>
      <c r="AG29" s="399"/>
      <c r="AH29" s="398" t="s">
        <v>55</v>
      </c>
      <c r="AI29" s="398" t="s">
        <v>56</v>
      </c>
      <c r="AJ29" s="400" t="b">
        <v>0</v>
      </c>
      <c r="AK29" s="400" t="b">
        <v>1</v>
      </c>
      <c r="AL29" s="401">
        <v>2</v>
      </c>
    </row>
    <row r="30" spans="1:307" s="214" customFormat="1" ht="409.6" x14ac:dyDescent="0.2">
      <c r="A30" s="264" t="s">
        <v>305</v>
      </c>
      <c r="B30" s="265"/>
      <c r="C30" s="265" t="s">
        <v>41</v>
      </c>
      <c r="D30" s="266" t="s">
        <v>285</v>
      </c>
      <c r="E30" s="265" t="s">
        <v>306</v>
      </c>
      <c r="F30" s="320"/>
      <c r="G30" s="320"/>
      <c r="H30" s="320"/>
      <c r="I30" s="320" t="s">
        <v>77</v>
      </c>
      <c r="J30" s="269"/>
      <c r="K30" s="269" t="s">
        <v>79</v>
      </c>
      <c r="L30" s="403">
        <v>15103</v>
      </c>
      <c r="M30" s="272">
        <v>1</v>
      </c>
      <c r="N30" s="404">
        <v>15103</v>
      </c>
      <c r="O30" s="404">
        <v>18162</v>
      </c>
      <c r="P30" s="404">
        <v>15103</v>
      </c>
      <c r="Q30" s="320" t="s">
        <v>47</v>
      </c>
      <c r="R30" s="320" t="s">
        <v>307</v>
      </c>
      <c r="S30" s="320"/>
      <c r="T30" s="320">
        <v>2020</v>
      </c>
      <c r="U30" s="320">
        <v>2024</v>
      </c>
      <c r="V30" s="314" t="s">
        <v>50</v>
      </c>
      <c r="W30" s="272" t="s">
        <v>51</v>
      </c>
      <c r="X30" s="269" t="str">
        <f>VLOOKUP($W30,'[1]SET Plan Objectives'!$C$2:$F$31,3,FALSE)</f>
        <v>Medium Term</v>
      </c>
      <c r="Y30" s="269" t="str">
        <f>VLOOKUP($W30,'[1]SET Plan Objectives'!$C$2:$F$31,4,FALSE)</f>
        <v xml:space="preserve">Skills, Acceptability </v>
      </c>
      <c r="Z30" s="269"/>
      <c r="AA30" s="269"/>
      <c r="AB30" s="314" t="s">
        <v>308</v>
      </c>
      <c r="AC30" s="578" t="s">
        <v>309</v>
      </c>
      <c r="AD30" s="405"/>
      <c r="AE30" s="314"/>
      <c r="AF30" s="398"/>
      <c r="AG30" s="399"/>
      <c r="AH30" s="398" t="s">
        <v>55</v>
      </c>
      <c r="AI30" s="398" t="s">
        <v>56</v>
      </c>
      <c r="AJ30" s="400" t="b">
        <v>0</v>
      </c>
      <c r="AK30" s="400" t="b">
        <v>1</v>
      </c>
      <c r="AL30" s="401">
        <v>2</v>
      </c>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row>
    <row r="31" spans="1:307" ht="77.25" customHeight="1" x14ac:dyDescent="0.2">
      <c r="A31" s="506" t="s">
        <v>310</v>
      </c>
      <c r="B31" s="379"/>
      <c r="C31" s="376" t="s">
        <v>311</v>
      </c>
      <c r="D31" s="379"/>
      <c r="E31" s="379" t="s">
        <v>312</v>
      </c>
      <c r="F31" s="507"/>
      <c r="G31" s="507"/>
      <c r="H31" s="507"/>
      <c r="I31" s="379" t="s">
        <v>261</v>
      </c>
      <c r="J31" s="379" t="s">
        <v>313</v>
      </c>
      <c r="K31" s="336" t="s">
        <v>61</v>
      </c>
      <c r="L31" s="499"/>
      <c r="M31" s="381">
        <v>1</v>
      </c>
      <c r="N31" s="382">
        <v>0</v>
      </c>
      <c r="O31" s="382"/>
      <c r="P31" s="382"/>
      <c r="Q31" s="335" t="s">
        <v>47</v>
      </c>
      <c r="R31" s="494"/>
      <c r="S31" s="391" t="s">
        <v>314</v>
      </c>
      <c r="T31" s="494">
        <v>2023</v>
      </c>
      <c r="U31" s="494">
        <v>2035</v>
      </c>
      <c r="V31" s="494" t="s">
        <v>64</v>
      </c>
      <c r="W31" s="353" t="s">
        <v>199</v>
      </c>
      <c r="X31" s="349" t="str">
        <f>VLOOKUP($W31,'[1]SET Plan Objectives'!$C$2:$F$31,3,FALSE)</f>
        <v>Short Term</v>
      </c>
      <c r="Y31" s="349" t="str">
        <f>VLOOKUP($W31,'[1]SET Plan Objectives'!$C$2:$F$31,4,FALSE)</f>
        <v>Industrialisation</v>
      </c>
      <c r="Z31" s="336"/>
      <c r="AA31" s="336"/>
      <c r="AB31" s="508" t="s">
        <v>315</v>
      </c>
      <c r="AC31" s="579" t="s">
        <v>316</v>
      </c>
      <c r="AD31" s="302"/>
      <c r="AE31" s="302"/>
      <c r="AF31" s="391" t="s">
        <v>317</v>
      </c>
      <c r="AG31" s="337"/>
      <c r="AH31" s="343" t="s">
        <v>190</v>
      </c>
      <c r="AI31" s="343" t="s">
        <v>191</v>
      </c>
      <c r="AJ31" s="340" t="b">
        <v>0</v>
      </c>
      <c r="AK31" s="343"/>
      <c r="AL31" s="341"/>
    </row>
    <row r="32" spans="1:307" ht="46" customHeight="1" x14ac:dyDescent="0.2">
      <c r="A32" s="375" t="s">
        <v>318</v>
      </c>
      <c r="B32" s="374"/>
      <c r="C32" s="376" t="s">
        <v>311</v>
      </c>
      <c r="D32" s="374"/>
      <c r="E32" s="376" t="s">
        <v>319</v>
      </c>
      <c r="F32" s="377"/>
      <c r="G32" s="377"/>
      <c r="H32" s="377"/>
      <c r="I32" s="384" t="s">
        <v>261</v>
      </c>
      <c r="J32" s="270" t="s">
        <v>262</v>
      </c>
      <c r="K32" s="270" t="s">
        <v>61</v>
      </c>
      <c r="L32" s="366"/>
      <c r="M32" s="373">
        <v>1</v>
      </c>
      <c r="N32" s="385">
        <f t="shared" ref="N32" si="5">L32/M32</f>
        <v>0</v>
      </c>
      <c r="O32" s="385"/>
      <c r="P32" s="385"/>
      <c r="Q32" s="369" t="s">
        <v>47</v>
      </c>
      <c r="R32" s="384"/>
      <c r="S32" s="384" t="s">
        <v>320</v>
      </c>
      <c r="T32" s="369">
        <v>2023</v>
      </c>
      <c r="U32" s="369">
        <v>2035</v>
      </c>
      <c r="V32" s="369" t="s">
        <v>64</v>
      </c>
      <c r="W32" s="353" t="s">
        <v>199</v>
      </c>
      <c r="X32" s="349" t="str">
        <f>VLOOKUP($W32,'[1]SET Plan Objectives'!$C$2:$F$31,3,FALSE)</f>
        <v>Short Term</v>
      </c>
      <c r="Y32" s="349" t="str">
        <f>VLOOKUP($W32,'[1]SET Plan Objectives'!$C$2:$F$31,4,FALSE)</f>
        <v>Industrialisation</v>
      </c>
      <c r="Z32" s="336"/>
      <c r="AA32" s="336"/>
      <c r="AB32" s="402" t="s">
        <v>320</v>
      </c>
      <c r="AC32" s="578" t="s">
        <v>321</v>
      </c>
      <c r="AD32" s="314"/>
      <c r="AE32" s="314"/>
      <c r="AF32" s="343"/>
      <c r="AG32" s="337"/>
      <c r="AH32" s="343" t="s">
        <v>190</v>
      </c>
      <c r="AI32" s="343" t="s">
        <v>191</v>
      </c>
      <c r="AJ32" s="340" t="b">
        <v>0</v>
      </c>
      <c r="AK32" s="343"/>
      <c r="AL32" s="341"/>
    </row>
    <row r="33" spans="1:38" ht="48" customHeight="1" x14ac:dyDescent="0.2">
      <c r="A33" s="354" t="s">
        <v>322</v>
      </c>
      <c r="B33" s="281"/>
      <c r="C33" s="281" t="s">
        <v>311</v>
      </c>
      <c r="D33" s="286"/>
      <c r="E33" s="281" t="s">
        <v>323</v>
      </c>
      <c r="F33" s="406"/>
      <c r="G33" s="406"/>
      <c r="H33" s="406"/>
      <c r="I33" s="281" t="s">
        <v>261</v>
      </c>
      <c r="J33" s="280" t="s">
        <v>262</v>
      </c>
      <c r="K33" s="280" t="s">
        <v>61</v>
      </c>
      <c r="L33" s="407"/>
      <c r="M33" s="408">
        <v>1</v>
      </c>
      <c r="N33" s="409">
        <v>0</v>
      </c>
      <c r="O33" s="409"/>
      <c r="P33" s="409"/>
      <c r="Q33" s="279" t="s">
        <v>47</v>
      </c>
      <c r="R33" s="286"/>
      <c r="S33" s="281" t="s">
        <v>324</v>
      </c>
      <c r="T33" s="286">
        <v>2020</v>
      </c>
      <c r="U33" s="410">
        <v>2030</v>
      </c>
      <c r="V33" s="286" t="s">
        <v>64</v>
      </c>
      <c r="W33" s="279" t="s">
        <v>82</v>
      </c>
      <c r="X33" s="280" t="str">
        <f>VLOOKUP($W33,'[1]SET Plan Objectives'!$C$2:$F$31,3,FALSE)</f>
        <v>Short Term</v>
      </c>
      <c r="Y33" s="280" t="str">
        <f>VLOOKUP($W33,'[1]SET Plan Objectives'!$C$2:$F$31,4,FALSE)</f>
        <v>Industrialisation</v>
      </c>
      <c r="Z33" s="280"/>
      <c r="AA33" s="280"/>
      <c r="AB33" s="402" t="s">
        <v>325</v>
      </c>
      <c r="AC33" s="578" t="s">
        <v>326</v>
      </c>
      <c r="AD33" s="314"/>
      <c r="AE33" s="314"/>
      <c r="AF33" s="286"/>
      <c r="AG33" s="281"/>
      <c r="AH33" s="286" t="s">
        <v>190</v>
      </c>
      <c r="AI33" s="286" t="s">
        <v>191</v>
      </c>
      <c r="AJ33" s="284" t="b">
        <v>0</v>
      </c>
      <c r="AK33" s="286"/>
      <c r="AL33" s="285"/>
    </row>
    <row r="34" spans="1:38" ht="65.5" customHeight="1" x14ac:dyDescent="0.2">
      <c r="A34" s="411" t="s">
        <v>327</v>
      </c>
      <c r="B34" s="331"/>
      <c r="C34" s="331" t="s">
        <v>328</v>
      </c>
      <c r="D34" s="332" t="s">
        <v>329</v>
      </c>
      <c r="E34" s="331" t="s">
        <v>330</v>
      </c>
      <c r="F34" s="406"/>
      <c r="G34" s="406"/>
      <c r="H34" s="406"/>
      <c r="I34" s="331" t="s">
        <v>261</v>
      </c>
      <c r="J34" s="330" t="s">
        <v>331</v>
      </c>
      <c r="K34" s="330" t="s">
        <v>61</v>
      </c>
      <c r="L34" s="412">
        <v>20001</v>
      </c>
      <c r="M34" s="329">
        <v>1</v>
      </c>
      <c r="N34" s="413">
        <v>20001</v>
      </c>
      <c r="O34" s="413"/>
      <c r="P34" s="413"/>
      <c r="Q34" s="329" t="s">
        <v>332</v>
      </c>
      <c r="R34" s="332"/>
      <c r="S34" s="580" t="s">
        <v>333</v>
      </c>
      <c r="T34" s="332">
        <v>2020</v>
      </c>
      <c r="U34" s="332">
        <v>2024</v>
      </c>
      <c r="V34" s="332" t="s">
        <v>334</v>
      </c>
      <c r="W34" s="329" t="s">
        <v>199</v>
      </c>
      <c r="X34" s="330" t="str">
        <f>VLOOKUP($W34,'[1]SET Plan Objectives'!$C$2:$F$31,3,FALSE)</f>
        <v>Short Term</v>
      </c>
      <c r="Y34" s="330" t="str">
        <f>VLOOKUP($W34,'[1]SET Plan Objectives'!$C$2:$F$31,4,FALSE)</f>
        <v>Industrialisation</v>
      </c>
      <c r="Z34" s="330"/>
      <c r="AA34" s="330"/>
      <c r="AB34" s="581" t="s">
        <v>335</v>
      </c>
      <c r="AC34" s="578" t="s">
        <v>336</v>
      </c>
      <c r="AD34" s="314"/>
      <c r="AE34" s="314"/>
      <c r="AF34" s="332"/>
      <c r="AG34" s="331"/>
      <c r="AH34" s="332" t="s">
        <v>190</v>
      </c>
      <c r="AI34" s="332" t="s">
        <v>191</v>
      </c>
      <c r="AJ34" s="333" t="b">
        <v>0</v>
      </c>
      <c r="AK34" s="332"/>
      <c r="AL34" s="334"/>
    </row>
    <row r="35" spans="1:38" ht="44.5" customHeight="1" x14ac:dyDescent="0.2">
      <c r="A35" s="361" t="s">
        <v>337</v>
      </c>
      <c r="B35" s="362"/>
      <c r="C35" s="386" t="s">
        <v>311</v>
      </c>
      <c r="D35" s="362"/>
      <c r="E35" s="386" t="s">
        <v>338</v>
      </c>
      <c r="F35" s="387"/>
      <c r="G35" s="387"/>
      <c r="H35" s="387"/>
      <c r="I35" s="386" t="s">
        <v>261</v>
      </c>
      <c r="J35" s="365" t="s">
        <v>262</v>
      </c>
      <c r="K35" s="336" t="s">
        <v>61</v>
      </c>
      <c r="L35" s="380"/>
      <c r="M35" s="381">
        <v>1</v>
      </c>
      <c r="N35" s="382">
        <v>0</v>
      </c>
      <c r="O35" s="382"/>
      <c r="P35" s="382"/>
      <c r="Q35" s="335" t="s">
        <v>47</v>
      </c>
      <c r="R35" s="343"/>
      <c r="S35" s="337" t="s">
        <v>339</v>
      </c>
      <c r="T35" s="343">
        <v>2024</v>
      </c>
      <c r="U35" s="343">
        <v>2032</v>
      </c>
      <c r="V35" s="343" t="s">
        <v>64</v>
      </c>
      <c r="W35" s="373" t="s">
        <v>140</v>
      </c>
      <c r="X35" s="270" t="str">
        <f>VLOOKUP($W35,'[1]SET Plan Objectives'!$C$2:$F$31,3,FALSE)</f>
        <v>Short Term</v>
      </c>
      <c r="Y35" s="270" t="str">
        <f>VLOOKUP($W35,'[1]SET Plan Objectives'!$C$2:$F$31,4,FALSE)</f>
        <v>Technology</v>
      </c>
      <c r="Z35" s="336"/>
      <c r="AA35" s="336"/>
      <c r="AB35" s="581" t="s">
        <v>340</v>
      </c>
      <c r="AC35" s="578" t="s">
        <v>341</v>
      </c>
      <c r="AD35" s="314"/>
      <c r="AE35" s="314"/>
      <c r="AF35" s="343"/>
      <c r="AG35" s="337"/>
      <c r="AH35" s="343" t="s">
        <v>190</v>
      </c>
      <c r="AI35" s="343" t="s">
        <v>191</v>
      </c>
      <c r="AJ35" s="340" t="b">
        <v>0</v>
      </c>
      <c r="AK35" s="343"/>
      <c r="AL35" s="341"/>
    </row>
    <row r="36" spans="1:38" ht="359.25" customHeight="1" x14ac:dyDescent="0.2">
      <c r="A36" s="361" t="s">
        <v>342</v>
      </c>
      <c r="B36" s="362"/>
      <c r="C36" s="386" t="s">
        <v>144</v>
      </c>
      <c r="D36" s="362" t="s">
        <v>270</v>
      </c>
      <c r="E36" s="386" t="s">
        <v>343</v>
      </c>
      <c r="F36" s="387"/>
      <c r="G36" s="387"/>
      <c r="H36" s="387"/>
      <c r="I36" s="386"/>
      <c r="J36" s="365" t="s">
        <v>217</v>
      </c>
      <c r="K36" s="336" t="s">
        <v>61</v>
      </c>
      <c r="L36" s="380">
        <v>16000</v>
      </c>
      <c r="M36" s="381">
        <v>3</v>
      </c>
      <c r="N36" s="382">
        <v>5333.333333333333</v>
      </c>
      <c r="O36" s="382">
        <v>5499</v>
      </c>
      <c r="P36" s="382">
        <v>5499</v>
      </c>
      <c r="Q36" s="335"/>
      <c r="R36" s="337" t="s">
        <v>344</v>
      </c>
      <c r="S36" s="337" t="s">
        <v>345</v>
      </c>
      <c r="T36" s="343">
        <v>2024</v>
      </c>
      <c r="U36" s="343">
        <v>2027</v>
      </c>
      <c r="V36" s="343" t="s">
        <v>64</v>
      </c>
      <c r="W36" s="373" t="s">
        <v>82</v>
      </c>
      <c r="X36" s="270" t="str">
        <f>VLOOKUP($W36,'[1]SET Plan Objectives'!$C$2:$F$31,3,FALSE)</f>
        <v>Short Term</v>
      </c>
      <c r="Y36" s="270" t="str">
        <f>VLOOKUP($W36,'[1]SET Plan Objectives'!$C$2:$F$31,4,FALSE)</f>
        <v>Industrialisation</v>
      </c>
      <c r="Z36" s="336"/>
      <c r="AA36" s="336"/>
      <c r="AB36" s="397"/>
      <c r="AC36" s="578" t="s">
        <v>346</v>
      </c>
      <c r="AD36" s="314"/>
      <c r="AE36" s="314"/>
      <c r="AF36" s="343"/>
      <c r="AG36" s="337" t="str">
        <f>VLOOKUP($W36,'[1]SET Plan Objectives'!$C$2:$F$27,2,FALSE)</f>
        <v>Cable systems – higher voltage &amp; current ratings, monitoring systems; cable system ageing; reliable and easy-to-install cable joints and terminations, eco-designed and manufactured cable systems; predictive models for cable system ageing (fraction-of-life lost, remaining life), life and reliability; monitoring and fault location systems </v>
      </c>
      <c r="AH36" s="343" t="s">
        <v>55</v>
      </c>
      <c r="AI36" s="343" t="s">
        <v>56</v>
      </c>
      <c r="AJ36" s="340" t="b">
        <v>0</v>
      </c>
      <c r="AK36" s="340" t="b">
        <v>1</v>
      </c>
      <c r="AL36" s="341">
        <v>2</v>
      </c>
    </row>
    <row r="37" spans="1:38" ht="373.5" customHeight="1" x14ac:dyDescent="0.2">
      <c r="A37" s="361" t="s">
        <v>347</v>
      </c>
      <c r="B37" s="362"/>
      <c r="C37" s="386" t="s">
        <v>144</v>
      </c>
      <c r="D37" s="362" t="s">
        <v>348</v>
      </c>
      <c r="E37" s="386" t="s">
        <v>349</v>
      </c>
      <c r="F37" s="387"/>
      <c r="G37" s="387"/>
      <c r="H37" s="387"/>
      <c r="I37" s="386" t="s">
        <v>77</v>
      </c>
      <c r="J37" s="365" t="s">
        <v>126</v>
      </c>
      <c r="K37" s="336" t="s">
        <v>79</v>
      </c>
      <c r="L37" s="380">
        <v>12000</v>
      </c>
      <c r="M37" s="381">
        <v>2</v>
      </c>
      <c r="N37" s="414">
        <v>6000</v>
      </c>
      <c r="O37" s="414">
        <v>7391</v>
      </c>
      <c r="P37" s="414">
        <v>5996</v>
      </c>
      <c r="Q37" s="335"/>
      <c r="R37" s="337" t="s">
        <v>350</v>
      </c>
      <c r="S37" s="391" t="s">
        <v>351</v>
      </c>
      <c r="T37" s="343">
        <v>2024</v>
      </c>
      <c r="U37" s="343">
        <v>2028</v>
      </c>
      <c r="V37" s="343" t="s">
        <v>64</v>
      </c>
      <c r="W37" s="373" t="s">
        <v>352</v>
      </c>
      <c r="X37" s="270" t="str">
        <f>VLOOKUP($W37,'[1]SET Plan Objectives'!$C$2:$F$31,3,FALSE)</f>
        <v>Short Term</v>
      </c>
      <c r="Y37" s="270" t="str">
        <f>VLOOKUP($W37,'[1]SET Plan Objectives'!$C$2:$F$31,4,FALSE)</f>
        <v>HVDC system/grid integration</v>
      </c>
      <c r="Z37" s="336"/>
      <c r="AA37" s="336"/>
      <c r="AB37" s="314"/>
      <c r="AC37" s="371" t="s">
        <v>353</v>
      </c>
      <c r="AD37" s="314"/>
      <c r="AE37" s="314"/>
      <c r="AF37" s="343"/>
      <c r="AG37" s="337" t="str">
        <f>VLOOKUP($W37,'[1]SET Plan Objectives'!$C$2:$F$27,2,FALSE)</f>
        <v>Software tools for AC/DC hybrid systems (online power flow calculation, stability assessment) </v>
      </c>
      <c r="AH37" s="343" t="s">
        <v>190</v>
      </c>
      <c r="AI37" s="343"/>
      <c r="AJ37" s="340" t="b">
        <v>1</v>
      </c>
      <c r="AK37" s="343"/>
      <c r="AL37" s="341"/>
    </row>
    <row r="38" spans="1:38" ht="316" customHeight="1" x14ac:dyDescent="0.2">
      <c r="A38" s="361" t="s">
        <v>354</v>
      </c>
      <c r="B38" s="362"/>
      <c r="C38" s="386" t="s">
        <v>144</v>
      </c>
      <c r="D38" s="362" t="s">
        <v>348</v>
      </c>
      <c r="E38" s="386" t="s">
        <v>355</v>
      </c>
      <c r="F38" s="387"/>
      <c r="G38" s="387"/>
      <c r="H38" s="387"/>
      <c r="I38" s="386" t="s">
        <v>77</v>
      </c>
      <c r="J38" s="365" t="s">
        <v>126</v>
      </c>
      <c r="K38" s="336" t="s">
        <v>61</v>
      </c>
      <c r="L38" s="380">
        <v>12000</v>
      </c>
      <c r="M38" s="381">
        <v>2</v>
      </c>
      <c r="N38" s="414">
        <v>6000</v>
      </c>
      <c r="O38" s="414">
        <v>6748</v>
      </c>
      <c r="P38" s="414">
        <v>5999</v>
      </c>
      <c r="Q38" s="335"/>
      <c r="R38" s="343" t="s">
        <v>356</v>
      </c>
      <c r="S38" s="337" t="s">
        <v>357</v>
      </c>
      <c r="T38" s="343">
        <v>2024</v>
      </c>
      <c r="U38" s="343">
        <v>2027</v>
      </c>
      <c r="V38" s="343" t="s">
        <v>64</v>
      </c>
      <c r="W38" s="373" t="s">
        <v>352</v>
      </c>
      <c r="X38" s="270" t="str">
        <f>VLOOKUP($W38,'[1]SET Plan Objectives'!$C$2:$F$31,3,FALSE)</f>
        <v>Short Term</v>
      </c>
      <c r="Y38" s="270" t="str">
        <f>VLOOKUP($W38,'[1]SET Plan Objectives'!$C$2:$F$31,4,FALSE)</f>
        <v>HVDC system/grid integration</v>
      </c>
      <c r="Z38" s="336"/>
      <c r="AA38" s="336"/>
      <c r="AB38" s="337" t="s">
        <v>358</v>
      </c>
      <c r="AC38" s="576" t="s">
        <v>359</v>
      </c>
      <c r="AD38" s="576" t="s">
        <v>360</v>
      </c>
      <c r="AE38" s="314"/>
      <c r="AF38" s="343"/>
      <c r="AG38" s="337" t="str">
        <f>VLOOKUP($W38,'[1]SET Plan Objectives'!$C$2:$F$27,2,FALSE)</f>
        <v>Software tools for AC/DC hybrid systems (online power flow calculation, stability assessment) </v>
      </c>
      <c r="AH38" s="343" t="s">
        <v>361</v>
      </c>
      <c r="AI38" s="343"/>
      <c r="AJ38" s="340" t="b">
        <v>0</v>
      </c>
      <c r="AK38" s="343"/>
      <c r="AL38" s="341"/>
    </row>
    <row r="39" spans="1:38" ht="36" customHeight="1" x14ac:dyDescent="0.2">
      <c r="A39" s="361" t="s">
        <v>362</v>
      </c>
      <c r="B39" s="362"/>
      <c r="C39" s="386" t="s">
        <v>144</v>
      </c>
      <c r="D39" s="362" t="s">
        <v>363</v>
      </c>
      <c r="E39" s="386" t="s">
        <v>364</v>
      </c>
      <c r="F39" s="387"/>
      <c r="G39" s="387"/>
      <c r="H39" s="387"/>
      <c r="I39" s="386" t="s">
        <v>365</v>
      </c>
      <c r="J39" s="365" t="s">
        <v>366</v>
      </c>
      <c r="K39" s="336" t="s">
        <v>79</v>
      </c>
      <c r="L39" s="415">
        <v>2674</v>
      </c>
      <c r="M39" s="381">
        <v>1</v>
      </c>
      <c r="N39" s="414">
        <v>2674</v>
      </c>
      <c r="O39" s="414">
        <v>2674</v>
      </c>
      <c r="P39" s="414">
        <v>2674</v>
      </c>
      <c r="Q39" s="335" t="s">
        <v>47</v>
      </c>
      <c r="R39" s="343" t="s">
        <v>367</v>
      </c>
      <c r="S39" s="337" t="s">
        <v>368</v>
      </c>
      <c r="T39" s="343">
        <v>2024</v>
      </c>
      <c r="U39" s="343">
        <v>2027</v>
      </c>
      <c r="V39" s="343" t="s">
        <v>64</v>
      </c>
      <c r="W39" s="373" t="s">
        <v>369</v>
      </c>
      <c r="X39" s="270" t="str">
        <f>VLOOKUP($W39,'[1]SET Plan Objectives'!$C$2:$F$31,3,FALSE)</f>
        <v>Medium Term</v>
      </c>
      <c r="Y39" s="270" t="str">
        <f>VLOOKUP($W39,'[1]SET Plan Objectives'!$C$2:$F$31,4,FALSE)</f>
        <v>Planning</v>
      </c>
      <c r="Z39" s="336"/>
      <c r="AA39" s="336"/>
      <c r="AB39" s="397"/>
      <c r="AC39" s="581" t="s">
        <v>370</v>
      </c>
      <c r="AD39" s="314"/>
      <c r="AE39" s="314"/>
      <c r="AF39" s="343"/>
      <c r="AG39" s="337" t="str">
        <f>VLOOKUP($W39,'[1]SET Plan Objectives'!$C$2:$F$31,2,FALSE)</f>
        <v>Human Capital Development</v>
      </c>
      <c r="AH39" s="343" t="s">
        <v>371</v>
      </c>
      <c r="AI39" s="343"/>
      <c r="AJ39" s="340" t="b">
        <v>1</v>
      </c>
      <c r="AK39" s="343"/>
      <c r="AL39" s="341"/>
    </row>
    <row r="40" spans="1:38" ht="156.75" customHeight="1" x14ac:dyDescent="0.2">
      <c r="A40" s="361" t="s">
        <v>372</v>
      </c>
      <c r="B40" s="362"/>
      <c r="C40" s="386" t="s">
        <v>144</v>
      </c>
      <c r="D40" s="362" t="s">
        <v>373</v>
      </c>
      <c r="E40" s="386" t="s">
        <v>374</v>
      </c>
      <c r="F40" s="387"/>
      <c r="G40" s="387"/>
      <c r="H40" s="387"/>
      <c r="I40" s="386" t="s">
        <v>125</v>
      </c>
      <c r="J40" s="365"/>
      <c r="K40" s="336" t="s">
        <v>79</v>
      </c>
      <c r="L40" s="415">
        <v>2499.8125</v>
      </c>
      <c r="M40" s="381">
        <v>1</v>
      </c>
      <c r="N40" s="414">
        <v>2499.8125</v>
      </c>
      <c r="O40" s="414">
        <v>2499</v>
      </c>
      <c r="P40" s="414">
        <v>2499</v>
      </c>
      <c r="Q40" s="335"/>
      <c r="R40" s="343" t="s">
        <v>375</v>
      </c>
      <c r="S40" s="337" t="s">
        <v>376</v>
      </c>
      <c r="T40" s="343">
        <v>2025</v>
      </c>
      <c r="U40" s="343">
        <v>2028</v>
      </c>
      <c r="V40" s="343" t="s">
        <v>64</v>
      </c>
      <c r="W40" s="373" t="s">
        <v>377</v>
      </c>
      <c r="X40" s="270" t="str">
        <f>VLOOKUP($W40,'[1]SET Plan Objectives'!$C$2:$F$31,3,FALSE)</f>
        <v>Short Term</v>
      </c>
      <c r="Y40" s="270" t="str">
        <f>VLOOKUP($W40,'[1]SET Plan Objectives'!$C$2:$F$31,4,FALSE)</f>
        <v>HVDC system/grid integration</v>
      </c>
      <c r="Z40" s="336"/>
      <c r="AA40" s="336"/>
      <c r="AB40" s="581" t="s">
        <v>378</v>
      </c>
      <c r="AC40" s="578" t="s">
        <v>379</v>
      </c>
      <c r="AD40" s="314"/>
      <c r="AE40" s="314"/>
      <c r="AF40" s="343"/>
      <c r="AG40" s="337"/>
      <c r="AH40" s="343" t="s">
        <v>55</v>
      </c>
      <c r="AI40" s="343" t="s">
        <v>56</v>
      </c>
      <c r="AJ40" s="340" t="b">
        <v>1</v>
      </c>
      <c r="AK40" s="340" t="b">
        <v>1</v>
      </c>
      <c r="AL40" s="341"/>
    </row>
    <row r="41" spans="1:38" ht="91.5" customHeight="1" x14ac:dyDescent="0.2">
      <c r="A41" s="361" t="s">
        <v>380</v>
      </c>
      <c r="B41" s="362"/>
      <c r="C41" s="362" t="s">
        <v>328</v>
      </c>
      <c r="D41" s="363" t="s">
        <v>381</v>
      </c>
      <c r="E41" s="362" t="s">
        <v>382</v>
      </c>
      <c r="F41" s="364"/>
      <c r="G41" s="364"/>
      <c r="H41" s="364"/>
      <c r="I41" s="362" t="s">
        <v>383</v>
      </c>
      <c r="J41" s="365"/>
      <c r="K41" s="270" t="s">
        <v>287</v>
      </c>
      <c r="L41" s="392">
        <v>2147</v>
      </c>
      <c r="M41" s="367">
        <v>1</v>
      </c>
      <c r="N41" s="393">
        <v>2147</v>
      </c>
      <c r="O41" s="393"/>
      <c r="P41" s="393"/>
      <c r="Q41" s="335"/>
      <c r="R41" s="343"/>
      <c r="S41" s="337" t="s">
        <v>384</v>
      </c>
      <c r="T41" s="343">
        <v>2024</v>
      </c>
      <c r="U41" s="343">
        <v>2027</v>
      </c>
      <c r="V41" s="343" t="s">
        <v>64</v>
      </c>
      <c r="W41" s="373" t="s">
        <v>377</v>
      </c>
      <c r="X41" s="270" t="str">
        <f>VLOOKUP($W41,'[1]SET Plan Objectives'!$C$2:$F$31,3,FALSE)</f>
        <v>Short Term</v>
      </c>
      <c r="Y41" s="270" t="str">
        <f>VLOOKUP($W41,'[1]SET Plan Objectives'!$C$2:$F$31,4,FALSE)</f>
        <v>HVDC system/grid integration</v>
      </c>
      <c r="Z41" s="270"/>
      <c r="AA41" s="270"/>
      <c r="AB41" s="397"/>
      <c r="AC41" s="578" t="s">
        <v>385</v>
      </c>
      <c r="AD41" s="314"/>
      <c r="AE41" s="314"/>
      <c r="AF41" s="343"/>
      <c r="AG41" s="337"/>
      <c r="AH41" s="343" t="s">
        <v>55</v>
      </c>
      <c r="AI41" s="343" t="s">
        <v>56</v>
      </c>
      <c r="AJ41" s="340" t="b">
        <v>0</v>
      </c>
      <c r="AK41" s="340" t="b">
        <v>1</v>
      </c>
      <c r="AL41" s="341">
        <v>2</v>
      </c>
    </row>
    <row r="42" spans="1:38" ht="36" x14ac:dyDescent="0.2">
      <c r="A42" s="416" t="s">
        <v>386</v>
      </c>
      <c r="B42" s="337"/>
      <c r="C42" s="337" t="s">
        <v>135</v>
      </c>
      <c r="D42" s="337" t="s">
        <v>387</v>
      </c>
      <c r="E42" s="337"/>
      <c r="F42" s="406"/>
      <c r="G42" s="406"/>
      <c r="H42" s="406"/>
      <c r="I42" s="337" t="s">
        <v>44</v>
      </c>
      <c r="J42" s="336"/>
      <c r="K42" s="417" t="s">
        <v>61</v>
      </c>
      <c r="L42" s="418">
        <v>600</v>
      </c>
      <c r="M42" s="335">
        <v>1</v>
      </c>
      <c r="N42" s="419">
        <v>600</v>
      </c>
      <c r="O42" s="419">
        <v>600</v>
      </c>
      <c r="P42" s="419">
        <v>600</v>
      </c>
      <c r="Q42" s="335"/>
      <c r="R42" s="343"/>
      <c r="S42" s="337" t="s">
        <v>388</v>
      </c>
      <c r="T42" s="343">
        <v>2023</v>
      </c>
      <c r="U42" s="343">
        <v>2026</v>
      </c>
      <c r="V42" s="343" t="s">
        <v>64</v>
      </c>
      <c r="W42" s="420" t="s">
        <v>389</v>
      </c>
      <c r="X42" s="417" t="str">
        <f>VLOOKUP($W42,'[1]SET Plan Objectives'!$C$2:$F$31,3,FALSE)</f>
        <v>Medium Term</v>
      </c>
      <c r="Y42" s="421" t="str">
        <f>VLOOKUP($W42,'[1]SET Plan Objectives'!$C$2:$F$31,4,FALSE)</f>
        <v xml:space="preserve">Skills, Acceptability </v>
      </c>
      <c r="Z42" s="417"/>
      <c r="AA42" s="417"/>
      <c r="AB42" s="397"/>
      <c r="AC42" s="578" t="s">
        <v>390</v>
      </c>
      <c r="AD42" s="314"/>
      <c r="AE42" s="314"/>
      <c r="AF42" s="343"/>
      <c r="AG42" s="337"/>
      <c r="AH42" s="343" t="s">
        <v>190</v>
      </c>
      <c r="AI42" s="343"/>
      <c r="AJ42" s="340" t="b">
        <v>0</v>
      </c>
      <c r="AK42" s="343"/>
      <c r="AL42" s="341"/>
    </row>
    <row r="43" spans="1:38" ht="197.25" customHeight="1" x14ac:dyDescent="0.2">
      <c r="A43" s="422" t="s">
        <v>391</v>
      </c>
      <c r="B43" s="384"/>
      <c r="C43" s="384" t="s">
        <v>328</v>
      </c>
      <c r="D43" s="369"/>
      <c r="E43" s="384" t="s">
        <v>392</v>
      </c>
      <c r="F43" s="423"/>
      <c r="G43" s="423"/>
      <c r="H43" s="423"/>
      <c r="I43" s="384" t="s">
        <v>393</v>
      </c>
      <c r="J43" s="270" t="s">
        <v>217</v>
      </c>
      <c r="K43" s="270" t="s">
        <v>61</v>
      </c>
      <c r="L43" s="392">
        <v>14000</v>
      </c>
      <c r="M43" s="373">
        <v>1</v>
      </c>
      <c r="N43" s="393">
        <v>14000</v>
      </c>
      <c r="O43" s="393">
        <v>14000</v>
      </c>
      <c r="P43" s="393">
        <v>14000</v>
      </c>
      <c r="Q43" s="335" t="s">
        <v>394</v>
      </c>
      <c r="R43" s="343"/>
      <c r="S43" s="371" t="s">
        <v>395</v>
      </c>
      <c r="T43" s="343">
        <v>2023</v>
      </c>
      <c r="U43" s="343">
        <v>2027</v>
      </c>
      <c r="V43" s="343" t="s">
        <v>64</v>
      </c>
      <c r="W43" s="373" t="s">
        <v>389</v>
      </c>
      <c r="X43" s="270" t="str">
        <f>VLOOKUP($W43,'[1]SET Plan Objectives'!$C$2:$F$31,3,FALSE)</f>
        <v>Medium Term</v>
      </c>
      <c r="Y43" s="270" t="s">
        <v>396</v>
      </c>
      <c r="Z43" s="270"/>
      <c r="AA43" s="270"/>
      <c r="AB43" s="578" t="s">
        <v>397</v>
      </c>
      <c r="AC43" s="578" t="s">
        <v>398</v>
      </c>
      <c r="AD43" s="314"/>
      <c r="AE43" s="314"/>
      <c r="AF43" s="343"/>
      <c r="AG43" s="337"/>
      <c r="AH43" s="343" t="s">
        <v>190</v>
      </c>
      <c r="AI43" s="343"/>
      <c r="AJ43" s="340" t="b">
        <v>1</v>
      </c>
      <c r="AK43" s="343"/>
      <c r="AL43" s="341"/>
    </row>
    <row r="44" spans="1:38" ht="100" customHeight="1" x14ac:dyDescent="0.2">
      <c r="A44" s="354" t="s">
        <v>399</v>
      </c>
      <c r="B44" s="281"/>
      <c r="C44" s="281" t="s">
        <v>328</v>
      </c>
      <c r="D44" s="286"/>
      <c r="E44" s="424" t="s">
        <v>400</v>
      </c>
      <c r="F44" s="425"/>
      <c r="G44" s="425"/>
      <c r="H44" s="425"/>
      <c r="I44" s="424" t="s">
        <v>393</v>
      </c>
      <c r="J44" s="280" t="s">
        <v>217</v>
      </c>
      <c r="K44" s="280" t="s">
        <v>61</v>
      </c>
      <c r="L44" s="407">
        <v>3112</v>
      </c>
      <c r="M44" s="279">
        <v>1</v>
      </c>
      <c r="N44" s="409">
        <v>3112</v>
      </c>
      <c r="O44" s="409">
        <v>3112</v>
      </c>
      <c r="P44" s="409">
        <v>2500</v>
      </c>
      <c r="Q44" s="279" t="s">
        <v>394</v>
      </c>
      <c r="R44" s="286"/>
      <c r="S44" s="281"/>
      <c r="T44" s="286">
        <v>2022</v>
      </c>
      <c r="U44" s="286">
        <v>2026</v>
      </c>
      <c r="V44" s="286" t="s">
        <v>64</v>
      </c>
      <c r="W44" s="279"/>
      <c r="X44" s="280" t="e">
        <f>VLOOKUP($W44,'[1]SET Plan Objectives'!$C$2:$F$31,3,FALSE)</f>
        <v>#N/A</v>
      </c>
      <c r="Y44" s="280" t="s">
        <v>396</v>
      </c>
      <c r="Z44" s="280"/>
      <c r="AA44" s="280"/>
      <c r="AB44" s="397"/>
      <c r="AC44" s="397" t="s">
        <v>210</v>
      </c>
      <c r="AD44" s="314" t="s">
        <v>401</v>
      </c>
      <c r="AE44" s="314"/>
      <c r="AF44" s="286"/>
      <c r="AG44" s="281"/>
      <c r="AH44" s="286" t="s">
        <v>190</v>
      </c>
      <c r="AI44" s="286"/>
      <c r="AJ44" s="284" t="b">
        <v>1</v>
      </c>
      <c r="AK44" s="286"/>
      <c r="AL44" s="285"/>
    </row>
    <row r="45" spans="1:38" ht="36" x14ac:dyDescent="0.2">
      <c r="A45" s="354" t="s">
        <v>402</v>
      </c>
      <c r="B45" s="281"/>
      <c r="C45" s="281" t="s">
        <v>328</v>
      </c>
      <c r="D45" s="286"/>
      <c r="E45" s="281" t="s">
        <v>403</v>
      </c>
      <c r="F45" s="406"/>
      <c r="G45" s="406"/>
      <c r="H45" s="406"/>
      <c r="I45" s="281" t="s">
        <v>393</v>
      </c>
      <c r="J45" s="280" t="s">
        <v>217</v>
      </c>
      <c r="K45" s="280" t="s">
        <v>61</v>
      </c>
      <c r="L45" s="407">
        <v>2107</v>
      </c>
      <c r="M45" s="279">
        <v>1</v>
      </c>
      <c r="N45" s="409">
        <v>2107</v>
      </c>
      <c r="O45" s="409">
        <v>2107</v>
      </c>
      <c r="P45" s="409">
        <v>2107</v>
      </c>
      <c r="Q45" s="279" t="s">
        <v>394</v>
      </c>
      <c r="R45" s="286"/>
      <c r="S45" s="281" t="s">
        <v>404</v>
      </c>
      <c r="T45" s="286">
        <v>2021</v>
      </c>
      <c r="U45" s="286">
        <v>2025</v>
      </c>
      <c r="V45" s="286" t="s">
        <v>64</v>
      </c>
      <c r="W45" s="279" t="s">
        <v>405</v>
      </c>
      <c r="X45" s="280" t="str">
        <f>VLOOKUP($W45,'[1]SET Plan Objectives'!$C$2:$F$31,3,FALSE)</f>
        <v>Medium Term</v>
      </c>
      <c r="Y45" s="280" t="s">
        <v>406</v>
      </c>
      <c r="Z45" s="280"/>
      <c r="AA45" s="280"/>
      <c r="AB45" s="397"/>
      <c r="AC45" s="397" t="s">
        <v>407</v>
      </c>
      <c r="AD45" s="314" t="s">
        <v>408</v>
      </c>
      <c r="AE45" s="314" t="s">
        <v>409</v>
      </c>
      <c r="AF45" s="286"/>
      <c r="AG45" s="281"/>
      <c r="AH45" s="286" t="s">
        <v>190</v>
      </c>
      <c r="AI45" s="286"/>
      <c r="AJ45" s="284" t="b">
        <v>1</v>
      </c>
      <c r="AK45" s="286"/>
      <c r="AL45" s="285"/>
    </row>
    <row r="46" spans="1:38" ht="130" customHeight="1" x14ac:dyDescent="0.2">
      <c r="A46" s="422" t="s">
        <v>410</v>
      </c>
      <c r="B46" s="384"/>
      <c r="C46" s="384" t="s">
        <v>328</v>
      </c>
      <c r="D46" s="369"/>
      <c r="E46" s="384" t="s">
        <v>411</v>
      </c>
      <c r="F46" s="423"/>
      <c r="G46" s="423"/>
      <c r="H46" s="423"/>
      <c r="I46" s="384" t="s">
        <v>393</v>
      </c>
      <c r="J46" s="270"/>
      <c r="K46" s="270" t="s">
        <v>61</v>
      </c>
      <c r="L46" s="366">
        <v>2706</v>
      </c>
      <c r="M46" s="373">
        <v>1</v>
      </c>
      <c r="N46" s="385">
        <v>2706</v>
      </c>
      <c r="O46" s="385">
        <v>2706</v>
      </c>
      <c r="P46" s="385">
        <v>2706</v>
      </c>
      <c r="Q46" s="335"/>
      <c r="R46" s="343"/>
      <c r="S46" s="337"/>
      <c r="T46" s="343">
        <v>2024</v>
      </c>
      <c r="U46" s="343">
        <v>2027</v>
      </c>
      <c r="V46" s="343" t="s">
        <v>64</v>
      </c>
      <c r="W46" s="373"/>
      <c r="X46" s="270" t="e">
        <f>VLOOKUP($W46,'[1]SET Plan Objectives'!$C$2:$F$31,3,FALSE)</f>
        <v>#N/A</v>
      </c>
      <c r="Y46" s="270" t="e">
        <f>VLOOKUP($W46,'[1]SET Plan Objectives'!$C$2:$F$31,4,FALSE)</f>
        <v>#N/A</v>
      </c>
      <c r="Z46" s="270"/>
      <c r="AA46" s="270"/>
      <c r="AB46" s="397" t="s">
        <v>412</v>
      </c>
      <c r="AC46" s="397" t="s">
        <v>413</v>
      </c>
      <c r="AD46" s="314"/>
      <c r="AE46" s="314"/>
      <c r="AF46" s="343"/>
      <c r="AG46" s="337"/>
      <c r="AH46" s="343" t="s">
        <v>190</v>
      </c>
      <c r="AI46" s="343"/>
      <c r="AJ46" s="340" t="b">
        <v>1</v>
      </c>
      <c r="AK46" s="343"/>
      <c r="AL46" s="341"/>
    </row>
    <row r="47" spans="1:38" ht="273" customHeight="1" x14ac:dyDescent="0.2">
      <c r="A47" s="426" t="s">
        <v>414</v>
      </c>
      <c r="B47" s="427"/>
      <c r="C47" s="427" t="s">
        <v>41</v>
      </c>
      <c r="D47" s="428" t="s">
        <v>415</v>
      </c>
      <c r="E47" s="427" t="s">
        <v>416</v>
      </c>
      <c r="F47" s="427"/>
      <c r="G47" s="427"/>
      <c r="H47" s="427"/>
      <c r="I47" s="427" t="s">
        <v>365</v>
      </c>
      <c r="J47" s="429"/>
      <c r="K47" s="429" t="s">
        <v>97</v>
      </c>
      <c r="L47" s="430">
        <v>195</v>
      </c>
      <c r="M47" s="431">
        <v>1</v>
      </c>
      <c r="N47" s="432">
        <v>195</v>
      </c>
      <c r="O47" s="432">
        <v>195</v>
      </c>
      <c r="P47" s="432">
        <v>195</v>
      </c>
      <c r="Q47" s="427"/>
      <c r="R47" s="427"/>
      <c r="S47" s="427" t="s">
        <v>417</v>
      </c>
      <c r="T47" s="427">
        <v>2018</v>
      </c>
      <c r="U47" s="427">
        <v>2020</v>
      </c>
      <c r="V47" s="427" t="s">
        <v>50</v>
      </c>
      <c r="W47" s="431"/>
      <c r="X47" s="429" t="s">
        <v>177</v>
      </c>
      <c r="Y47" s="429" t="s">
        <v>396</v>
      </c>
      <c r="Z47" s="429"/>
      <c r="AA47" s="429"/>
      <c r="AB47" s="397"/>
      <c r="AC47" s="578" t="s">
        <v>418</v>
      </c>
      <c r="AD47" s="314"/>
      <c r="AE47" s="314"/>
      <c r="AF47" s="398"/>
      <c r="AG47" s="399"/>
      <c r="AH47" s="398" t="s">
        <v>419</v>
      </c>
      <c r="AI47" s="398"/>
      <c r="AJ47" s="400" t="b">
        <v>0</v>
      </c>
      <c r="AK47" s="398"/>
      <c r="AL47" s="401"/>
    </row>
    <row r="48" spans="1:38" ht="156" x14ac:dyDescent="0.2">
      <c r="A48" s="433" t="s">
        <v>420</v>
      </c>
      <c r="B48" s="434"/>
      <c r="C48" s="434" t="s">
        <v>421</v>
      </c>
      <c r="D48" s="314"/>
      <c r="E48" s="434" t="s">
        <v>422</v>
      </c>
      <c r="F48" s="406"/>
      <c r="G48" s="406"/>
      <c r="H48" s="406"/>
      <c r="I48" s="406"/>
      <c r="J48" s="342"/>
      <c r="K48" s="342" t="s">
        <v>46</v>
      </c>
      <c r="L48" s="435">
        <v>121</v>
      </c>
      <c r="M48" s="408">
        <v>1</v>
      </c>
      <c r="N48" s="436">
        <v>121</v>
      </c>
      <c r="O48" s="408"/>
      <c r="P48" s="408"/>
      <c r="Q48" s="420"/>
      <c r="R48" s="397"/>
      <c r="S48" s="383"/>
      <c r="T48" s="397"/>
      <c r="U48" s="397"/>
      <c r="V48" s="397"/>
      <c r="W48" s="408" t="s">
        <v>149</v>
      </c>
      <c r="X48" s="342" t="s">
        <v>177</v>
      </c>
      <c r="Y48" s="342" t="s">
        <v>178</v>
      </c>
      <c r="Z48" s="342"/>
      <c r="AA48" s="342"/>
      <c r="AB48" s="383" t="s">
        <v>423</v>
      </c>
      <c r="AC48" s="383" t="s">
        <v>424</v>
      </c>
      <c r="AD48" s="434" t="s">
        <v>425</v>
      </c>
      <c r="AE48" s="314"/>
      <c r="AF48" s="397"/>
      <c r="AG48" s="383"/>
      <c r="AH48" s="397" t="s">
        <v>55</v>
      </c>
      <c r="AI48" s="397" t="s">
        <v>56</v>
      </c>
      <c r="AJ48" s="437" t="b">
        <v>0</v>
      </c>
      <c r="AK48" s="397"/>
      <c r="AL48" s="438"/>
    </row>
    <row r="49" spans="1:38" ht="300.75" customHeight="1" x14ac:dyDescent="0.2">
      <c r="A49" s="422" t="s">
        <v>426</v>
      </c>
      <c r="B49" s="384"/>
      <c r="C49" s="384" t="s">
        <v>328</v>
      </c>
      <c r="D49" s="384" t="s">
        <v>427</v>
      </c>
      <c r="E49" s="384" t="s">
        <v>428</v>
      </c>
      <c r="F49" s="423"/>
      <c r="G49" s="423"/>
      <c r="H49" s="423"/>
      <c r="I49" s="384"/>
      <c r="J49" s="270" t="s">
        <v>429</v>
      </c>
      <c r="K49" s="270" t="s">
        <v>46</v>
      </c>
      <c r="L49" s="439"/>
      <c r="M49" s="373">
        <v>1</v>
      </c>
      <c r="N49" s="373">
        <v>0</v>
      </c>
      <c r="O49" s="373"/>
      <c r="P49" s="373"/>
      <c r="Q49" s="335"/>
      <c r="R49" s="343"/>
      <c r="S49" s="371"/>
      <c r="T49" s="343">
        <v>2023</v>
      </c>
      <c r="U49" s="343">
        <v>2026</v>
      </c>
      <c r="V49" s="343" t="s">
        <v>64</v>
      </c>
      <c r="W49" s="373" t="s">
        <v>51</v>
      </c>
      <c r="X49" s="270" t="str">
        <f>VLOOKUP($W49,'[1]SET Plan Objectives'!$C$2:$F$31,3,FALSE)</f>
        <v>Medium Term</v>
      </c>
      <c r="Y49" s="270" t="str">
        <f>VLOOKUP($W49,'[1]SET Plan Objectives'!$C$2:$F$31,4,FALSE)</f>
        <v xml:space="preserve">Skills, Acceptability </v>
      </c>
      <c r="Z49" s="270"/>
      <c r="AA49" s="270"/>
      <c r="AB49" s="397"/>
      <c r="AC49" s="397" t="s">
        <v>430</v>
      </c>
      <c r="AD49" s="314" t="s">
        <v>431</v>
      </c>
      <c r="AE49" s="314"/>
      <c r="AF49" s="343"/>
      <c r="AG49" s="337"/>
      <c r="AH49" s="343" t="s">
        <v>55</v>
      </c>
      <c r="AI49" s="343" t="s">
        <v>56</v>
      </c>
      <c r="AJ49" s="340" t="b">
        <v>1</v>
      </c>
      <c r="AK49" s="340" t="b">
        <v>1</v>
      </c>
      <c r="AL49" s="341"/>
    </row>
    <row r="50" spans="1:38" ht="143.25" customHeight="1" x14ac:dyDescent="0.2">
      <c r="A50" s="422" t="s">
        <v>432</v>
      </c>
      <c r="B50" s="384"/>
      <c r="C50" s="384" t="s">
        <v>328</v>
      </c>
      <c r="D50" s="384" t="s">
        <v>433</v>
      </c>
      <c r="E50" s="384" t="s">
        <v>434</v>
      </c>
      <c r="F50" s="423"/>
      <c r="G50" s="423"/>
      <c r="H50" s="423"/>
      <c r="I50" s="384"/>
      <c r="J50" s="270" t="s">
        <v>429</v>
      </c>
      <c r="K50" s="270" t="s">
        <v>46</v>
      </c>
      <c r="L50" s="366">
        <v>5200</v>
      </c>
      <c r="M50" s="373">
        <v>1</v>
      </c>
      <c r="N50" s="385">
        <f t="shared" ref="N50" si="6">L50/M50</f>
        <v>5200</v>
      </c>
      <c r="O50" s="385">
        <f>N50</f>
        <v>5200</v>
      </c>
      <c r="P50" s="385"/>
      <c r="Q50" s="369"/>
      <c r="R50" s="384"/>
      <c r="S50" s="384"/>
      <c r="T50" s="369">
        <v>2023</v>
      </c>
      <c r="U50" s="369">
        <v>2026</v>
      </c>
      <c r="V50" s="369" t="s">
        <v>64</v>
      </c>
      <c r="W50" s="373" t="s">
        <v>389</v>
      </c>
      <c r="X50" s="270" t="str">
        <f>VLOOKUP($W50,'[1]SET Plan Objectives'!$C$2:$F$31,3,FALSE)</f>
        <v>Medium Term</v>
      </c>
      <c r="Y50" s="270" t="str">
        <f>VLOOKUP($W50,'[1]SET Plan Objectives'!$C$2:$F$31,4,FALSE)</f>
        <v xml:space="preserve">Skills, Acceptability </v>
      </c>
      <c r="Z50" s="270"/>
      <c r="AA50" s="270"/>
      <c r="AB50" s="397"/>
      <c r="AC50" s="397" t="s">
        <v>435</v>
      </c>
      <c r="AD50" s="314" t="s">
        <v>436</v>
      </c>
      <c r="AE50" s="314"/>
      <c r="AF50" s="343"/>
      <c r="AG50" s="337"/>
      <c r="AH50" s="343" t="s">
        <v>55</v>
      </c>
      <c r="AI50" s="343" t="s">
        <v>56</v>
      </c>
      <c r="AJ50" s="340" t="b">
        <v>0</v>
      </c>
      <c r="AK50" s="340" t="b">
        <v>1</v>
      </c>
      <c r="AL50" s="341">
        <v>2</v>
      </c>
    </row>
    <row r="51" spans="1:38" ht="342" customHeight="1" x14ac:dyDescent="0.2">
      <c r="A51" s="426" t="s">
        <v>437</v>
      </c>
      <c r="B51" s="427"/>
      <c r="C51" s="427" t="s">
        <v>41</v>
      </c>
      <c r="D51" s="428" t="s">
        <v>438</v>
      </c>
      <c r="E51" s="440" t="s">
        <v>439</v>
      </c>
      <c r="F51" s="440"/>
      <c r="G51" s="440"/>
      <c r="H51" s="440"/>
      <c r="I51" s="440"/>
      <c r="J51" s="429" t="s">
        <v>217</v>
      </c>
      <c r="K51" s="429" t="s">
        <v>287</v>
      </c>
      <c r="L51" s="430">
        <v>2200</v>
      </c>
      <c r="M51" s="431">
        <v>1</v>
      </c>
      <c r="N51" s="432">
        <v>2200</v>
      </c>
      <c r="O51" s="432"/>
      <c r="P51" s="432"/>
      <c r="Q51" s="420"/>
      <c r="R51" s="397"/>
      <c r="S51" s="383"/>
      <c r="T51" s="397">
        <v>2020</v>
      </c>
      <c r="U51" s="397">
        <v>2024</v>
      </c>
      <c r="V51" s="397" t="s">
        <v>50</v>
      </c>
      <c r="W51" s="431" t="s">
        <v>389</v>
      </c>
      <c r="X51" s="429" t="str">
        <f>VLOOKUP($W51,'[1]SET Plan Objectives'!$C$2:$F$31,3,FALSE)</f>
        <v>Medium Term</v>
      </c>
      <c r="Y51" s="429" t="str">
        <f>VLOOKUP($W51,'[1]SET Plan Objectives'!$C$2:$F$31,4,FALSE)</f>
        <v xml:space="preserve">Skills, Acceptability </v>
      </c>
      <c r="Z51" s="429"/>
      <c r="AA51" s="429"/>
      <c r="AB51" s="397" t="s">
        <v>440</v>
      </c>
      <c r="AC51" s="397" t="s">
        <v>441</v>
      </c>
      <c r="AD51" s="314" t="s">
        <v>442</v>
      </c>
      <c r="AE51" s="314"/>
      <c r="AF51" s="398"/>
      <c r="AG51" s="399"/>
      <c r="AH51" s="398" t="s">
        <v>55</v>
      </c>
      <c r="AI51" s="398" t="s">
        <v>56</v>
      </c>
      <c r="AJ51" s="400" t="b">
        <v>0</v>
      </c>
      <c r="AK51" s="400" t="b">
        <v>1</v>
      </c>
      <c r="AL51" s="401">
        <v>2</v>
      </c>
    </row>
    <row r="52" spans="1:38" ht="137.5" customHeight="1" x14ac:dyDescent="0.2">
      <c r="A52" s="426" t="s">
        <v>443</v>
      </c>
      <c r="B52" s="427"/>
      <c r="C52" s="427" t="s">
        <v>328</v>
      </c>
      <c r="D52" s="428">
        <v>10020383</v>
      </c>
      <c r="E52" s="427" t="s">
        <v>444</v>
      </c>
      <c r="F52" s="406"/>
      <c r="G52" s="406"/>
      <c r="H52" s="406"/>
      <c r="I52" s="406" t="s">
        <v>445</v>
      </c>
      <c r="J52" s="342" t="s">
        <v>156</v>
      </c>
      <c r="K52" s="342" t="s">
        <v>61</v>
      </c>
      <c r="L52" s="441"/>
      <c r="M52" s="408"/>
      <c r="N52" s="408"/>
      <c r="O52" s="408"/>
      <c r="P52" s="408"/>
      <c r="Q52" s="420" t="s">
        <v>446</v>
      </c>
      <c r="R52" s="397"/>
      <c r="S52" s="383" t="s">
        <v>447</v>
      </c>
      <c r="T52" s="397">
        <v>2022</v>
      </c>
      <c r="U52" s="397">
        <v>2022</v>
      </c>
      <c r="V52" s="397" t="s">
        <v>50</v>
      </c>
      <c r="W52" s="408" t="s">
        <v>199</v>
      </c>
      <c r="X52" s="342" t="str">
        <f>VLOOKUP($W52,'[1]SET Plan Objectives'!$C$2:$F$31,3,FALSE)</f>
        <v>Short Term</v>
      </c>
      <c r="Y52" s="342" t="str">
        <f>VLOOKUP($W52,'[1]SET Plan Objectives'!$C$2:$F$31,4,FALSE)</f>
        <v>Industrialisation</v>
      </c>
      <c r="Z52" s="342" t="s">
        <v>83</v>
      </c>
      <c r="AA52" s="342" t="s">
        <v>84</v>
      </c>
      <c r="AB52" s="397"/>
      <c r="AC52" s="397"/>
      <c r="AD52" s="314"/>
      <c r="AE52" s="314"/>
      <c r="AF52" s="399" t="s">
        <v>448</v>
      </c>
      <c r="AG52" s="399"/>
      <c r="AH52" s="398" t="s">
        <v>190</v>
      </c>
      <c r="AI52" s="398"/>
      <c r="AJ52" s="400" t="b">
        <v>0</v>
      </c>
      <c r="AK52" s="398"/>
      <c r="AL52" s="401"/>
    </row>
    <row r="53" spans="1:38" ht="137.5" customHeight="1" x14ac:dyDescent="0.2">
      <c r="A53" s="426" t="s">
        <v>449</v>
      </c>
      <c r="B53" s="427"/>
      <c r="C53" s="427" t="s">
        <v>41</v>
      </c>
      <c r="D53" s="428">
        <v>101192615</v>
      </c>
      <c r="E53" s="427" t="s">
        <v>450</v>
      </c>
      <c r="F53" s="406"/>
      <c r="G53" s="406"/>
      <c r="H53" s="406"/>
      <c r="I53" s="406"/>
      <c r="J53" s="342"/>
      <c r="K53" s="342" t="s">
        <v>46</v>
      </c>
      <c r="L53" s="441"/>
      <c r="M53" s="408"/>
      <c r="N53" s="408"/>
      <c r="O53" s="408"/>
      <c r="P53" s="408"/>
      <c r="Q53" s="420" t="s">
        <v>55</v>
      </c>
      <c r="R53" s="577" t="s">
        <v>451</v>
      </c>
      <c r="S53" s="577" t="s">
        <v>452</v>
      </c>
      <c r="T53" s="397">
        <v>2024</v>
      </c>
      <c r="U53" s="397">
        <v>2027</v>
      </c>
      <c r="V53" s="397" t="s">
        <v>64</v>
      </c>
      <c r="W53" s="408"/>
      <c r="X53" s="342"/>
      <c r="Y53" s="342"/>
      <c r="Z53" s="342"/>
      <c r="AA53" s="342"/>
      <c r="AB53" s="397"/>
      <c r="AC53" s="397"/>
      <c r="AD53" s="314"/>
      <c r="AE53" s="314"/>
      <c r="AF53" s="399"/>
      <c r="AG53" s="399"/>
      <c r="AH53" s="398"/>
      <c r="AI53" s="398"/>
      <c r="AJ53" s="398"/>
      <c r="AK53" s="398"/>
      <c r="AL53" s="401"/>
    </row>
    <row r="54" spans="1:38" ht="137.5" customHeight="1" x14ac:dyDescent="0.2">
      <c r="A54" s="426" t="s">
        <v>453</v>
      </c>
      <c r="B54" s="427"/>
      <c r="C54" s="427"/>
      <c r="D54" s="428"/>
      <c r="E54" s="427"/>
      <c r="F54" s="406"/>
      <c r="G54" s="406"/>
      <c r="H54" s="406"/>
      <c r="I54" s="406"/>
      <c r="J54" s="342"/>
      <c r="K54" s="342"/>
      <c r="L54" s="441"/>
      <c r="M54" s="408"/>
      <c r="N54" s="408"/>
      <c r="O54" s="408"/>
      <c r="P54" s="408"/>
      <c r="Q54" s="420"/>
      <c r="R54" s="397"/>
      <c r="S54" s="577"/>
      <c r="T54" s="397"/>
      <c r="U54" s="397"/>
      <c r="V54" s="397"/>
      <c r="W54" s="408"/>
      <c r="X54" s="342"/>
      <c r="Y54" s="342"/>
      <c r="Z54" s="342"/>
      <c r="AA54" s="342"/>
      <c r="AB54" s="397"/>
      <c r="AC54" s="397"/>
      <c r="AD54" s="314"/>
      <c r="AE54" s="314"/>
      <c r="AF54" s="399"/>
      <c r="AG54" s="399"/>
      <c r="AH54" s="398"/>
      <c r="AI54" s="398"/>
      <c r="AJ54" s="398"/>
      <c r="AK54" s="398"/>
      <c r="AL54" s="401"/>
    </row>
    <row r="55" spans="1:38" ht="11" x14ac:dyDescent="0.2">
      <c r="A55" s="433"/>
      <c r="B55" s="434"/>
      <c r="C55" s="434"/>
      <c r="D55" s="314"/>
      <c r="E55" s="434"/>
      <c r="F55" s="406"/>
      <c r="G55" s="406"/>
      <c r="H55" s="406"/>
      <c r="I55" s="406"/>
      <c r="J55" s="342"/>
      <c r="K55" s="342"/>
      <c r="L55" s="441"/>
      <c r="M55" s="408"/>
      <c r="N55" s="408"/>
      <c r="O55" s="408"/>
      <c r="P55" s="408"/>
      <c r="Q55" s="420"/>
      <c r="R55" s="397"/>
      <c r="S55" s="383"/>
      <c r="T55" s="397"/>
      <c r="U55" s="397"/>
      <c r="V55" s="397"/>
      <c r="W55" s="408"/>
      <c r="X55" s="342" t="e">
        <f>VLOOKUP($W55,'[1]SET Plan Objectives'!$C$2:$F$31,3,FALSE)</f>
        <v>#N/A</v>
      </c>
      <c r="Y55" s="342" t="e">
        <f>VLOOKUP($W55,'[1]SET Plan Objectives'!$C$2:$F$31,4,FALSE)</f>
        <v>#N/A</v>
      </c>
      <c r="Z55" s="342"/>
      <c r="AA55" s="342"/>
      <c r="AB55" s="397"/>
      <c r="AC55" s="397"/>
      <c r="AD55" s="314"/>
      <c r="AE55" s="314"/>
      <c r="AF55" s="314"/>
      <c r="AG55" s="434"/>
      <c r="AH55" s="314"/>
      <c r="AI55" s="314"/>
      <c r="AJ55" s="314"/>
      <c r="AK55" s="314"/>
      <c r="AL55" s="442"/>
    </row>
    <row r="56" spans="1:38" ht="11" x14ac:dyDescent="0.2">
      <c r="A56" s="236"/>
      <c r="B56" s="237"/>
      <c r="C56" s="237"/>
      <c r="D56" s="238"/>
      <c r="E56" s="237"/>
      <c r="F56" s="237"/>
      <c r="G56" s="237"/>
      <c r="H56" s="237"/>
      <c r="I56" s="237"/>
      <c r="J56" s="239"/>
      <c r="K56" s="239"/>
      <c r="L56" s="240"/>
      <c r="M56" s="241"/>
      <c r="N56" s="241"/>
      <c r="O56" s="241"/>
      <c r="P56" s="241"/>
      <c r="Q56" s="242"/>
      <c r="R56" s="243"/>
      <c r="S56" s="244"/>
      <c r="T56" s="243"/>
      <c r="U56" s="243"/>
      <c r="V56" s="243"/>
      <c r="W56" s="241"/>
      <c r="X56" s="239"/>
      <c r="Y56" s="239"/>
      <c r="Z56" s="239"/>
      <c r="AA56" s="239"/>
      <c r="AB56" s="243"/>
      <c r="AC56" s="243"/>
      <c r="AD56" s="245"/>
      <c r="AE56" s="245"/>
      <c r="AF56" s="246"/>
      <c r="AG56" s="247"/>
      <c r="AH56" s="246"/>
      <c r="AI56" s="246"/>
      <c r="AJ56" s="246"/>
      <c r="AK56" s="246"/>
      <c r="AL56" s="248"/>
    </row>
    <row r="57" spans="1:38" ht="12" x14ac:dyDescent="0.2">
      <c r="X57" s="206" t="s">
        <v>454</v>
      </c>
      <c r="AD57" s="235"/>
      <c r="AE57" s="235"/>
    </row>
    <row r="58" spans="1:38" ht="24" x14ac:dyDescent="0.2">
      <c r="A58" s="215" t="s">
        <v>455</v>
      </c>
      <c r="B58" s="216"/>
      <c r="C58" s="215" t="s">
        <v>456</v>
      </c>
      <c r="D58" s="216"/>
      <c r="E58" s="215"/>
      <c r="F58" s="215"/>
      <c r="G58" s="215"/>
      <c r="H58" s="215"/>
      <c r="I58" s="215"/>
      <c r="J58" s="217"/>
      <c r="L58" s="218">
        <v>70000</v>
      </c>
      <c r="M58" s="219"/>
      <c r="N58" s="219"/>
      <c r="O58" s="219"/>
      <c r="P58" s="219"/>
      <c r="AD58" s="212"/>
      <c r="AE58" s="212"/>
    </row>
    <row r="59" spans="1:38" ht="11" x14ac:dyDescent="0.2">
      <c r="A59" s="215"/>
      <c r="B59" s="216"/>
      <c r="C59" s="215"/>
      <c r="D59" s="216"/>
      <c r="E59" s="215"/>
      <c r="F59" s="215"/>
      <c r="G59" s="215"/>
      <c r="H59" s="215"/>
      <c r="I59" s="215"/>
      <c r="J59" s="217"/>
      <c r="L59" s="218"/>
      <c r="M59" s="219"/>
      <c r="N59" s="219"/>
      <c r="O59" s="219"/>
      <c r="P59" s="219"/>
      <c r="AD59" s="212"/>
      <c r="AE59" s="212"/>
    </row>
    <row r="60" spans="1:38" ht="11" x14ac:dyDescent="0.2">
      <c r="A60" s="215"/>
      <c r="B60" s="216"/>
      <c r="C60" s="215"/>
      <c r="D60" s="216"/>
      <c r="E60" s="215"/>
      <c r="F60" s="215"/>
      <c r="G60" s="215"/>
      <c r="H60" s="215"/>
      <c r="I60" s="215"/>
      <c r="J60" s="217"/>
      <c r="L60" s="218"/>
      <c r="M60" s="219"/>
      <c r="N60" s="219"/>
      <c r="O60" s="219"/>
      <c r="P60" s="219"/>
      <c r="AD60" s="212"/>
      <c r="AE60" s="212"/>
    </row>
    <row r="61" spans="1:38" ht="24" x14ac:dyDescent="0.2">
      <c r="A61" s="220"/>
      <c r="B61" s="221"/>
      <c r="C61" s="220"/>
      <c r="D61" s="221" t="s">
        <v>270</v>
      </c>
      <c r="E61" s="222"/>
      <c r="F61" s="222"/>
      <c r="G61" s="222"/>
      <c r="H61" s="222"/>
      <c r="I61" s="222"/>
      <c r="J61" s="223" t="s">
        <v>217</v>
      </c>
      <c r="K61" s="224"/>
      <c r="L61" s="225" t="s">
        <v>457</v>
      </c>
      <c r="M61" s="226"/>
      <c r="N61" s="226"/>
      <c r="O61" s="226"/>
      <c r="P61" s="226"/>
      <c r="W61" s="227" t="s">
        <v>458</v>
      </c>
      <c r="X61" s="224" t="str">
        <f>VLOOKUP($W61,'[1]SET Plan Objectives'!$C$2:$F$31,3,FALSE)</f>
        <v>Short Term</v>
      </c>
      <c r="Y61" s="224" t="str">
        <f>VLOOKUP($W61,'[1]SET Plan Objectives'!$C$2:$F$31,4,FALSE)</f>
        <v>Industrialisation</v>
      </c>
      <c r="Z61" s="224"/>
      <c r="AA61" s="224"/>
      <c r="AD61" s="212"/>
      <c r="AE61" s="212"/>
      <c r="AG61" s="204" t="str">
        <f>VLOOKUP($W61,'[1]SET Plan Objectives'!$C$2:$F$27,2,FALSE)</f>
        <v>Conversion technics and standards of HVAC overhead lines to HVDC </v>
      </c>
    </row>
    <row r="62" spans="1:38" ht="12" x14ac:dyDescent="0.2">
      <c r="D62" s="216"/>
      <c r="E62" s="215"/>
      <c r="F62" s="215"/>
      <c r="G62" s="215"/>
      <c r="H62" s="215"/>
      <c r="I62" s="215"/>
      <c r="J62" s="217"/>
      <c r="L62" s="218"/>
      <c r="X62" s="228" t="s">
        <v>459</v>
      </c>
      <c r="AD62" s="212"/>
      <c r="AE62" s="212"/>
    </row>
    <row r="63" spans="1:38" ht="12" x14ac:dyDescent="0.2">
      <c r="X63" s="217" t="s">
        <v>460</v>
      </c>
    </row>
    <row r="64" spans="1:38" ht="12" x14ac:dyDescent="0.2">
      <c r="X64" s="229" t="s">
        <v>461</v>
      </c>
    </row>
    <row r="65" spans="11:27" ht="36" x14ac:dyDescent="0.2">
      <c r="K65" s="230"/>
      <c r="L65" s="231">
        <f>SUM(L4:L55)</f>
        <v>455571.8125</v>
      </c>
      <c r="M65" s="231">
        <f>SUM(M4:M55)</f>
        <v>75</v>
      </c>
      <c r="N65" s="231">
        <f t="shared" ref="N65:P65" si="7">SUM(N4:N55)</f>
        <v>312559.81250000006</v>
      </c>
      <c r="O65" s="231">
        <f t="shared" si="7"/>
        <v>351635.66281000001</v>
      </c>
      <c r="P65" s="231">
        <f t="shared" si="7"/>
        <v>299454.93160000001</v>
      </c>
      <c r="U65" s="205">
        <f>COUNTIF(U4:U61,2026)+COUNTIF(U4:U61,2027)+COUNTIF(U4:U61,2028)+COUNTIF(U4:U61,2029)+COUNTIF(U4:U61,2030)</f>
        <v>31</v>
      </c>
      <c r="X65" s="230" t="s">
        <v>462</v>
      </c>
      <c r="Y65" s="230"/>
      <c r="Z65" s="230"/>
      <c r="AA65" s="230"/>
    </row>
    <row r="66" spans="11:27" ht="11" x14ac:dyDescent="0.2">
      <c r="L66" s="207">
        <f>SUMIF($K$4:$K$55,'[1]SET Plan Objectives'!$L$1,$L$4:$L$55)</f>
        <v>258726</v>
      </c>
      <c r="M66" s="207">
        <f>SUMIF($K$4:$K$55,'[1]SET Plan Objectives'!$L$1,$M$4:$M$55)</f>
        <v>40</v>
      </c>
      <c r="N66" s="207">
        <f>SUMIF($K$4:$K$55,'[1]SET Plan Objectives'!$L$1,$N$4:$N$55)</f>
        <v>170059.33333333334</v>
      </c>
      <c r="O66" s="207">
        <f>SUMIF($K$4:$K$55,'[1]SET Plan Objectives'!$L$1,$O$4:$O$55)</f>
        <v>208117.66281000001</v>
      </c>
      <c r="P66" s="207">
        <f>SUMIF($K$4:$K$55,'[1]SET Plan Objectives'!$L$1,$P$4:$P$55)</f>
        <v>177888.93160000001</v>
      </c>
      <c r="X66" s="232" t="s">
        <v>463</v>
      </c>
      <c r="Y66" s="208"/>
      <c r="Z66" s="208"/>
      <c r="AA66" s="208"/>
    </row>
    <row r="67" spans="11:27" ht="11" x14ac:dyDescent="0.2">
      <c r="L67" s="207">
        <f>SUMIF($K$4:$K$55,'[1]SET Plan Objectives'!$L$2,$L$4:$L$55)</f>
        <v>11212</v>
      </c>
      <c r="M67" s="207">
        <f>SUMIF($K$4:$K$55,'[1]SET Plan Objectives'!$L$2,$M$4:$M$55)</f>
        <v>4</v>
      </c>
      <c r="N67" s="207">
        <f>SUMIF($K$4:$K$55,'[1]SET Plan Objectives'!$L$2,$N$4:$N$55)</f>
        <v>11212</v>
      </c>
      <c r="O67" s="207">
        <f>SUMIF($K$4:$K$55,'[1]SET Plan Objectives'!$L$2,$O$4:$O$55)</f>
        <v>10825</v>
      </c>
      <c r="P67" s="207">
        <f>SUMIF($K$4:$K$55,'[1]SET Plan Objectives'!$L$2,$P$4:$P$55)</f>
        <v>10825</v>
      </c>
      <c r="X67" s="232" t="s">
        <v>464</v>
      </c>
    </row>
    <row r="68" spans="11:27" ht="11" x14ac:dyDescent="0.2">
      <c r="L68" s="207">
        <f>SUMIF($K$4:$K$55,'[1]SET Plan Objectives'!$L$4,$L$4:$L$55)</f>
        <v>94879.8125</v>
      </c>
      <c r="M68" s="207">
        <f>SUMIF($K$4:$K$55,'[1]SET Plan Objectives'!$L$4,$M$4:$M$55)</f>
        <v>16</v>
      </c>
      <c r="N68" s="207">
        <f>SUMIF($K$4:$K$55,'[1]SET Plan Objectives'!$L$4,$N$4:$N$55)</f>
        <v>62867.8125</v>
      </c>
      <c r="O68" s="207">
        <f>SUMIF($K$4:$K$55,'[1]SET Plan Objectives'!$L$4,$O$4:$O$55)</f>
        <v>66595</v>
      </c>
      <c r="P68" s="207">
        <f>SUMIF($K$4:$K$55,'[1]SET Plan Objectives'!$L$4,$P$4:$P$55)</f>
        <v>57538</v>
      </c>
      <c r="X68" s="232" t="s">
        <v>465</v>
      </c>
    </row>
    <row r="69" spans="11:27" ht="11" x14ac:dyDescent="0.2">
      <c r="L69" s="207">
        <f>SUMIF($K$4:$K$55,'[1]SET Plan Objectives'!$L$5,$L$4:$L$55)</f>
        <v>56195</v>
      </c>
      <c r="M69" s="207">
        <f>SUMIF($K$4:$K$55,'[1]SET Plan Objectives'!$L$5,$M$4:$M$55)</f>
        <v>10</v>
      </c>
      <c r="N69" s="207">
        <f>SUMIF($K$4:$K$55,'[1]SET Plan Objectives'!$L$5,$N$4:$N$55)</f>
        <v>33861.666666666672</v>
      </c>
      <c r="O69" s="207">
        <f>SUMIF($K$4:$K$55,'[1]SET Plan Objectives'!$L$5,$O$4:$O$55)</f>
        <v>29767</v>
      </c>
      <c r="P69" s="207">
        <f>SUMIF($K$4:$K$55,'[1]SET Plan Objectives'!$L$5,$P$4:$P$55)</f>
        <v>23966</v>
      </c>
      <c r="X69" s="232" t="s">
        <v>466</v>
      </c>
    </row>
    <row r="70" spans="11:27" ht="11" x14ac:dyDescent="0.2">
      <c r="L70" s="207">
        <f>SUMIF($K$4:$K$55,'[1]SET Plan Objectives'!$L$3,$L$4:$L$55)</f>
        <v>34559</v>
      </c>
      <c r="M70" s="207">
        <f>SUMIF($K$4:$K$55,'[1]SET Plan Objectives'!$L$3,$M$4:$M$55)</f>
        <v>5</v>
      </c>
      <c r="N70" s="207">
        <f>SUMIF($K$4:$K$55,'[1]SET Plan Objectives'!$L$3,$N$4:$N$55)</f>
        <v>34559</v>
      </c>
      <c r="O70" s="207">
        <f>SUMIF($K$4:$K$55,'[1]SET Plan Objectives'!$L$3,$O$4:$O$55)</f>
        <v>36331</v>
      </c>
      <c r="P70" s="207">
        <f>SUMIF($K$4:$K$55,'[1]SET Plan Objectives'!$L$3,$P$4:$P$55)</f>
        <v>29237</v>
      </c>
      <c r="X70" s="232" t="s">
        <v>467</v>
      </c>
    </row>
    <row r="71" spans="11:27" ht="11" x14ac:dyDescent="0.2"/>
    <row r="72" spans="11:27" ht="12" x14ac:dyDescent="0.2">
      <c r="K72" s="233" t="s">
        <v>468</v>
      </c>
      <c r="L72" s="234">
        <f>L65-SUM(L66:L70)</f>
        <v>0</v>
      </c>
      <c r="M72" s="234">
        <f t="shared" ref="M72:P72" si="8">M65-SUM(M66:M70)</f>
        <v>0</v>
      </c>
      <c r="N72" s="234">
        <f t="shared" si="8"/>
        <v>0</v>
      </c>
      <c r="O72" s="234">
        <f t="shared" si="8"/>
        <v>0</v>
      </c>
      <c r="P72" s="234">
        <f t="shared" si="8"/>
        <v>0</v>
      </c>
    </row>
  </sheetData>
  <autoFilter ref="A3:M66" xr:uid="{909613AB-777F-B048-9892-F312AD1F457F}"/>
  <mergeCells count="2">
    <mergeCell ref="W2:Y2"/>
    <mergeCell ref="Z2:AA2"/>
  </mergeCells>
  <dataValidations count="7">
    <dataValidation type="list" allowBlank="1" showInputMessage="1" showErrorMessage="1" sqref="C9:C63 C4:C7" xr:uid="{BA29FB9A-A920-4407-8366-901C62232B96}">
      <formula1>$O$1:$O$6</formula1>
    </dataValidation>
    <dataValidation type="list" allowBlank="1" showInputMessage="1" showErrorMessage="1" sqref="K51:K55 K33:K49 K30:K31 K25 K20 K11:K16 K4:K6 K9" xr:uid="{EC74D801-BACF-49E5-8630-03D19A032BAC}">
      <formula1>$L$1:$L$5</formula1>
    </dataValidation>
    <dataValidation type="list" allowBlank="1" showInputMessage="1" showErrorMessage="1" sqref="J51:J56 J33:J49 J30:J31 J25 J20 J11:J16 J4:J7 J9" xr:uid="{6BC2C184-2100-4023-986F-023DD734FF7F}">
      <formula1>$P$1:$P$13</formula1>
    </dataValidation>
    <dataValidation type="list" allowBlank="1" showInputMessage="1" showErrorMessage="1" sqref="Z16" xr:uid="{1C625A29-8EAA-49D7-BC15-4F5B7E5FFB14}">
      <formula1>$AD$2:$AD$5</formula1>
    </dataValidation>
    <dataValidation type="list" allowBlank="1" showInputMessage="1" showErrorMessage="1" sqref="AA9:AA55 AA4:AA7" xr:uid="{9DFAAF4D-68A4-411B-865B-7BF458BAEB3C}">
      <formula1>$H$2:$H$9</formula1>
    </dataValidation>
    <dataValidation type="list" allowBlank="1" showInputMessage="1" showErrorMessage="1" sqref="Z9:Z15 Z17:Z55 Z4:Z7 AA5" xr:uid="{E551A15F-C45E-435C-9ADB-0C4BBC236DD4}">
      <formula1>$G$2:$G$9</formula1>
    </dataValidation>
    <dataValidation type="list" allowBlank="1" showInputMessage="1" showErrorMessage="1" sqref="W9:W56 W4:W7" xr:uid="{FA5F693C-0575-4C65-87FA-D5B2C0F7E555}">
      <formula1>$C$2:$C$23</formula1>
    </dataValidation>
  </dataValidations>
  <hyperlinks>
    <hyperlink ref="S34" r:id="rId1" xr:uid="{4AEF825D-DE55-4F45-9909-52E1BCB98AE6}"/>
    <hyperlink ref="S49" r:id="rId2" display="https://www.th-owl.de/forschung/projekte/alle/projekt/detail/industrie-gleichstrom-dc-zum-laden/" xr:uid="{FD82D05C-1528-4D9D-B7CA-3275FA0E4103}"/>
    <hyperlink ref="S4" r:id="rId3" xr:uid="{5D9C8403-58E7-40F0-8AD3-0F285C6A7974}"/>
    <hyperlink ref="AC4" r:id="rId4" xr:uid="{B44CCD2E-6C01-4EED-83D9-EE7B1DBF3938}"/>
    <hyperlink ref="R5" r:id="rId5" xr:uid="{465F9A8E-9259-475D-92F5-DAF61C704231}"/>
    <hyperlink ref="S6" r:id="rId6" xr:uid="{0FB5A8AA-8175-48E2-8CD4-67D943F57FDC}"/>
    <hyperlink ref="R6" r:id="rId7" xr:uid="{B3BCBFF5-14F8-4A2B-A65A-4424DB571C55}"/>
    <hyperlink ref="R7" r:id="rId8" xr:uid="{01B18CCC-475A-4253-B6D0-634BAECE0956}"/>
    <hyperlink ref="AC7" r:id="rId9" xr:uid="{2423084E-18F1-4131-A19F-7E6EE1797D40}"/>
    <hyperlink ref="R8" r:id="rId10" xr:uid="{DD2BC82D-E3DC-478B-AD27-0771CD5FCD49}"/>
    <hyperlink ref="R9" r:id="rId11" xr:uid="{DCE8BB13-FB74-4850-B0AA-64F548BAA05D}"/>
    <hyperlink ref="S9" r:id="rId12" xr:uid="{04A21AC5-C616-4E1A-8296-C9E35BCA5DC9}"/>
    <hyperlink ref="R10" r:id="rId13" xr:uid="{74EAAD1B-42D4-4992-B5EF-0A4D45282C86}"/>
    <hyperlink ref="S10" r:id="rId14" xr:uid="{26D9E4DE-B9C9-4AEE-8576-82C87E7D1246}"/>
    <hyperlink ref="AC10" r:id="rId15" xr:uid="{C5680AEA-5B8D-403C-B1CE-EBA06435B960}"/>
    <hyperlink ref="AD10" r:id="rId16" xr:uid="{ED01CDDA-BECE-4A8A-B866-B610EE7D1A0B}"/>
    <hyperlink ref="R11" r:id="rId17" xr:uid="{5DE773F6-DF3C-406B-8094-D56851E462EE}"/>
    <hyperlink ref="S11" r:id="rId18" xr:uid="{FCD98FBF-8F3B-4032-A9EA-C25478E1B939}"/>
    <hyperlink ref="AB14" r:id="rId19" xr:uid="{F56EA522-E3AA-4F5B-8DAD-D387BF7FD38E}"/>
    <hyperlink ref="AC14" r:id="rId20" xr:uid="{F63E6C3C-5F67-4787-AF7A-27E16EA34C3F}"/>
    <hyperlink ref="AD14" r:id="rId21" xr:uid="{43E729D8-1B10-4516-9F38-3CA820A88F17}"/>
    <hyperlink ref="R16" r:id="rId22" xr:uid="{F08C5F2E-C4CE-46A1-B4B5-63F9305D9201}"/>
    <hyperlink ref="S16" r:id="rId23" xr:uid="{CFC3583C-990C-4718-BE89-F3C61C13207C}"/>
    <hyperlink ref="R17" r:id="rId24" xr:uid="{B0D7B677-9B6D-4F69-8D76-F498E02EE9F4}"/>
    <hyperlink ref="S17" r:id="rId25" xr:uid="{843B5448-93C1-49F1-965C-53969CC6F1F2}"/>
    <hyperlink ref="S18" r:id="rId26" xr:uid="{F7D9E837-D172-4791-9A3B-DAFBB9A8C455}"/>
    <hyperlink ref="R18" r:id="rId27" xr:uid="{94AF3D18-95B6-468D-B1AA-75133D38AA76}"/>
    <hyperlink ref="R19" r:id="rId28" xr:uid="{8E3069EE-8D8C-4ECE-A120-F33FCA0231EB}"/>
    <hyperlink ref="R21" r:id="rId29" xr:uid="{4A394F03-FB82-434B-B7A0-75C8BAB91AE3}"/>
    <hyperlink ref="R22" r:id="rId30" xr:uid="{D552151B-69F2-4679-A0CE-1287565FA333}"/>
    <hyperlink ref="R23" r:id="rId31" xr:uid="{9B18A6F9-C8EC-44A4-9B85-3FED49AC4C74}"/>
    <hyperlink ref="S24" r:id="rId32" xr:uid="{CFD9CD8C-9BF8-4CEA-A65F-350AB09BF002}"/>
    <hyperlink ref="R26" r:id="rId33" xr:uid="{0EAB9503-5285-41AC-85DE-8FE79A8526ED}"/>
    <hyperlink ref="S27" r:id="rId34" xr:uid="{61264C0F-E019-463D-9FE7-CAA78C289C34}"/>
    <hyperlink ref="AC37" r:id="rId35" xr:uid="{D5118801-5549-492A-8E27-38D2327906E9}"/>
    <hyperlink ref="AC8" r:id="rId36" xr:uid="{F9D78508-9266-40E2-9CEC-6D94D8863D7A}"/>
    <hyperlink ref="AC17" r:id="rId37" xr:uid="{5977F05C-CF0D-416B-930D-26E8090616E3}"/>
    <hyperlink ref="AC18" r:id="rId38" xr:uid="{D6B5D073-AE3C-4CF7-A707-0A7ED61F1865}"/>
    <hyperlink ref="AD18" r:id="rId39" xr:uid="{D4F49266-E457-4217-8DDA-D08E2325BBC4}"/>
    <hyperlink ref="AC22" r:id="rId40" xr:uid="{095D7E88-619B-4476-BABF-256CAFF767BD}"/>
    <hyperlink ref="AB26" r:id="rId41" xr:uid="{33169090-FFE3-4BF2-AF5E-C767FA110A4B}"/>
    <hyperlink ref="AC26" r:id="rId42" xr:uid="{FA267552-0848-4176-903D-6A41C50A4168}"/>
    <hyperlink ref="AB27" r:id="rId43" xr:uid="{8361B884-C068-4468-8E6B-15E390548938}"/>
    <hyperlink ref="AC27" r:id="rId44" xr:uid="{EC0E0A89-8C00-4CBE-B790-FB93C67C72D1}"/>
    <hyperlink ref="AC29" r:id="rId45" xr:uid="{14FAE7D8-0009-481B-B20B-5E7233CBA93F}"/>
    <hyperlink ref="AC30" r:id="rId46" xr:uid="{DD6F4DDA-81D4-4A95-BF11-C05ABBA527E2}"/>
    <hyperlink ref="AC31" r:id="rId47" display="servicecenter(at)tennet.eu" xr:uid="{58130D26-950B-4C26-ACCD-878B17D9E147}"/>
    <hyperlink ref="AC31" r:id="rId48" xr:uid="{293397AC-A66A-4E4F-8C3B-1682D4402135}"/>
    <hyperlink ref="AC32" r:id="rId49" xr:uid="{029491DA-8966-4D58-9D8F-B167CAD2C595}"/>
    <hyperlink ref="AC33" r:id="rId50" xr:uid="{078BE5B6-B4E4-477B-87BE-B5343E3D24EB}"/>
    <hyperlink ref="AC34" r:id="rId51" xr:uid="{4EF01B10-0938-4824-A2D4-C0DB4A8476A2}"/>
    <hyperlink ref="AB34" r:id="rId52" xr:uid="{878D8714-6A61-4E63-B1BE-E2E1B6114A56}"/>
    <hyperlink ref="AC35" r:id="rId53" xr:uid="{93E06D9F-1260-4480-BE9C-A2236A3AAE88}"/>
    <hyperlink ref="AB35" r:id="rId54" xr:uid="{25809E01-393A-4454-92FD-3545B6029B56}"/>
    <hyperlink ref="AC36" r:id="rId55" xr:uid="{9E740048-482E-44D6-B774-3123A20F9269}"/>
    <hyperlink ref="AC38" r:id="rId56" xr:uid="{D5715963-5BEF-4D06-8D9C-15644AB585F9}"/>
    <hyperlink ref="AD38" r:id="rId57" xr:uid="{5309736D-379E-4AD8-BDC8-040FB78B8BF4}"/>
    <hyperlink ref="AC39" r:id="rId58" xr:uid="{739B5162-9BC9-47A3-BF33-CCE0398FCB68}"/>
    <hyperlink ref="AC40" r:id="rId59" xr:uid="{4CD0E216-30EC-4481-972B-42749B87A74B}"/>
    <hyperlink ref="AC41" r:id="rId60" xr:uid="{B28AB104-C265-4DF9-81D8-0F5BE4BB7775}"/>
    <hyperlink ref="AC42" r:id="rId61" xr:uid="{E4984C6F-80BB-4207-9454-1079D7C2F1E9}"/>
    <hyperlink ref="AB43" r:id="rId62" xr:uid="{8B80CAEE-2F20-4A8A-829C-6DCE82E0AA1C}"/>
    <hyperlink ref="AC43" r:id="rId63" xr:uid="{B6E220F3-33DC-4E3E-9A60-7E935EE5B9EB}"/>
    <hyperlink ref="AC47" r:id="rId64" xr:uid="{C896F119-0F9A-4003-BF7E-90B0A63C492C}"/>
    <hyperlink ref="S7" r:id="rId65" xr:uid="{45EB41F1-AD67-403A-BB27-5E22784DAFD4}"/>
    <hyperlink ref="AC11" r:id="rId66" xr:uid="{AE537325-D4CD-4CF4-8728-7173E7635066}"/>
    <hyperlink ref="AE13" r:id="rId67" xr:uid="{24A003E8-4ECB-43F7-9452-BA359275D5E2}"/>
    <hyperlink ref="AE14" r:id="rId68" xr:uid="{8F29A48B-2FD1-4A98-90E5-3234D0733525}"/>
    <hyperlink ref="AD5" r:id="rId69" xr:uid="{378C2A32-E4A4-4014-B335-7E0D5A146147}"/>
    <hyperlink ref="AE6" r:id="rId70" xr:uid="{3ECF8C9B-92C4-42E0-85F8-497D6B01FD06}"/>
    <hyperlink ref="AD7" r:id="rId71" xr:uid="{64CB0D66-5C63-4D7D-B9D5-7A5DC29FD55E}"/>
    <hyperlink ref="AD12" r:id="rId72" xr:uid="{E0452814-02C7-4468-8F2F-E73CF4CCA791}"/>
    <hyperlink ref="AD6" r:id="rId73" xr:uid="{A90BC02E-6090-4389-9AD9-F78E872832DC}"/>
    <hyperlink ref="AC5" r:id="rId74" xr:uid="{14D4B395-1E89-4287-B0D2-C19BF5E1F311}"/>
    <hyperlink ref="AC19" r:id="rId75" xr:uid="{AB7B58DE-FF01-414C-9521-4E478C16796E}"/>
    <hyperlink ref="AD19" r:id="rId76" xr:uid="{F689916A-C8A4-4F3C-8E0C-AD7556293E7C}"/>
    <hyperlink ref="AB40" r:id="rId77" xr:uid="{261D6CA0-76A3-4DBB-86BB-0DF117B5BDCE}"/>
    <hyperlink ref="R53" r:id="rId78" xr:uid="{6C8C0A66-F47E-4FD5-ACFF-43CAED45DB48}"/>
    <hyperlink ref="S53" r:id="rId79" xr:uid="{D8F7ADFD-28FA-46B9-8618-A3572557C8F4}"/>
  </hyperlinks>
  <pageMargins left="0.7" right="0.7" top="0.75" bottom="0.75" header="0.3" footer="0.3"/>
  <pageSetup paperSize="9" orientation="portrait"/>
  <drawing r:id="rId80"/>
  <legacyDrawing r:id="rId8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BFD32-E545-4346-B4FB-FF3F15D5DE7F}">
  <sheetPr>
    <tabColor rgb="FF00B050"/>
  </sheetPr>
  <dimension ref="A1:CN57"/>
  <sheetViews>
    <sheetView zoomScale="78" zoomScaleNormal="78" workbookViewId="0">
      <pane xSplit="11" ySplit="2" topLeftCell="AG34" activePane="bottomRight" state="frozen"/>
      <selection pane="topRight" activeCell="D1" sqref="D1"/>
      <selection pane="bottomLeft" activeCell="A2" sqref="A2"/>
      <selection pane="bottomRight" activeCell="BB11" sqref="BB11"/>
    </sheetView>
  </sheetViews>
  <sheetFormatPr baseColWidth="10" defaultColWidth="8" defaultRowHeight="11" outlineLevelCol="4" x14ac:dyDescent="0.15"/>
  <cols>
    <col min="1" max="1" width="10.6640625" style="520" customWidth="1"/>
    <col min="2" max="2" width="10.5" style="520" customWidth="1" outlineLevel="2"/>
    <col min="3" max="3" width="16.6640625" style="520" customWidth="1" outlineLevel="2"/>
    <col min="4" max="4" width="21" style="520" customWidth="1" outlineLevel="1"/>
    <col min="5" max="5" width="8.1640625" style="251" customWidth="1" outlineLevel="1"/>
    <col min="6" max="6" width="7.6640625" style="521" customWidth="1" outlineLevel="2"/>
    <col min="7" max="10" width="6.6640625" style="522" customWidth="1" outlineLevel="2"/>
    <col min="11" max="11" width="6.6640625" style="522" customWidth="1" outlineLevel="1"/>
    <col min="12" max="12" width="6.6640625" style="532" customWidth="1" outlineLevel="4"/>
    <col min="13" max="15" width="6.6640625" style="253" customWidth="1" outlineLevel="4"/>
    <col min="16" max="16" width="6.6640625" style="523" customWidth="1" outlineLevel="4"/>
    <col min="17" max="24" width="6.6640625" style="520" customWidth="1" outlineLevel="2"/>
    <col min="25" max="36" width="6.6640625" style="520" customWidth="1" outlineLevel="1"/>
    <col min="37" max="41" width="7.6640625" style="520" customWidth="1" outlineLevel="1"/>
    <col min="42" max="42" width="12" style="520" customWidth="1" outlineLevel="2" collapsed="1"/>
    <col min="43" max="45" width="12" style="520" customWidth="1" outlineLevel="2"/>
    <col min="46" max="51" width="11.1640625" style="520" customWidth="1" outlineLevel="2"/>
    <col min="52" max="56" width="10.6640625" style="520" customWidth="1" outlineLevel="2"/>
    <col min="57" max="16384" width="8" style="520"/>
  </cols>
  <sheetData>
    <row r="1" spans="1:92" ht="33" customHeight="1" x14ac:dyDescent="0.2">
      <c r="A1" s="534"/>
      <c r="B1" s="535"/>
      <c r="C1" s="535"/>
      <c r="D1" s="535"/>
      <c r="E1" s="536"/>
      <c r="F1" s="536"/>
      <c r="G1" s="535"/>
      <c r="H1" s="535"/>
      <c r="I1" s="535"/>
      <c r="J1" s="535"/>
      <c r="K1" s="536"/>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5"/>
      <c r="BN1" s="535"/>
      <c r="BO1" s="535"/>
      <c r="BP1" s="535"/>
      <c r="BQ1" s="535"/>
      <c r="BR1" s="535"/>
      <c r="BS1" s="535"/>
      <c r="BT1" s="535"/>
      <c r="BU1" s="535"/>
      <c r="BV1" s="535"/>
      <c r="BW1" s="535"/>
      <c r="BX1" s="535"/>
      <c r="BY1" s="535"/>
      <c r="BZ1" s="535"/>
      <c r="CA1" s="535"/>
      <c r="CB1" s="535"/>
      <c r="CC1" s="535"/>
      <c r="CD1" s="535"/>
      <c r="CE1" s="535"/>
      <c r="CF1" s="535"/>
      <c r="CG1" s="535"/>
      <c r="CH1" s="535"/>
      <c r="CI1" s="535"/>
    </row>
    <row r="2" spans="1:92" s="509" customFormat="1" ht="36" customHeight="1" x14ac:dyDescent="0.15">
      <c r="A2" s="537"/>
      <c r="B2" s="537"/>
      <c r="C2" s="537"/>
      <c r="D2" s="537"/>
      <c r="E2" s="538"/>
      <c r="F2" s="538"/>
      <c r="G2" s="593" t="s">
        <v>469</v>
      </c>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5"/>
      <c r="AK2" s="596" t="s">
        <v>470</v>
      </c>
      <c r="AL2" s="596"/>
      <c r="AM2" s="596"/>
      <c r="AN2" s="596"/>
      <c r="AO2" s="597"/>
      <c r="AP2" s="596" t="s">
        <v>471</v>
      </c>
      <c r="AQ2" s="596"/>
      <c r="AR2" s="596"/>
      <c r="AS2" s="598"/>
      <c r="AT2" s="596" t="s">
        <v>472</v>
      </c>
      <c r="AU2" s="596"/>
      <c r="AV2" s="596"/>
      <c r="AW2" s="596"/>
      <c r="AX2" s="596"/>
      <c r="AY2" s="598"/>
      <c r="AZ2" s="596" t="s">
        <v>473</v>
      </c>
      <c r="BA2" s="598"/>
      <c r="BB2" s="596" t="s">
        <v>474</v>
      </c>
      <c r="BC2" s="596"/>
      <c r="BD2" s="599"/>
      <c r="BE2" s="537"/>
      <c r="BF2" s="537"/>
      <c r="BG2" s="537"/>
      <c r="BH2" s="537"/>
      <c r="BI2" s="537"/>
      <c r="BJ2" s="537"/>
      <c r="BK2" s="537"/>
      <c r="BL2" s="537"/>
      <c r="BM2" s="537"/>
      <c r="BN2" s="537"/>
      <c r="BO2" s="537"/>
      <c r="BP2" s="537"/>
      <c r="BQ2" s="537"/>
      <c r="BR2" s="537"/>
      <c r="BS2" s="537"/>
      <c r="BT2" s="537"/>
      <c r="BU2" s="537"/>
      <c r="BV2" s="537"/>
      <c r="BW2" s="537"/>
      <c r="BX2" s="537"/>
      <c r="BY2" s="537"/>
      <c r="BZ2" s="537"/>
      <c r="CA2" s="537"/>
      <c r="CB2" s="537"/>
      <c r="CC2" s="537"/>
      <c r="CD2" s="537"/>
      <c r="CE2" s="537"/>
      <c r="CF2" s="537"/>
      <c r="CG2" s="537"/>
      <c r="CH2" s="537"/>
      <c r="CI2" s="537"/>
    </row>
    <row r="3" spans="1:92" s="525" customFormat="1" ht="79.5" customHeight="1" x14ac:dyDescent="0.15">
      <c r="A3" s="539" t="s">
        <v>2</v>
      </c>
      <c r="B3" s="540" t="s">
        <v>4</v>
      </c>
      <c r="C3" s="540" t="s">
        <v>5</v>
      </c>
      <c r="D3" s="541" t="s">
        <v>475</v>
      </c>
      <c r="E3" s="540" t="s">
        <v>11</v>
      </c>
      <c r="F3" s="540" t="s">
        <v>12</v>
      </c>
      <c r="G3" s="542" t="s">
        <v>199</v>
      </c>
      <c r="H3" s="542" t="s">
        <v>82</v>
      </c>
      <c r="I3" s="542" t="s">
        <v>100</v>
      </c>
      <c r="J3" s="542" t="s">
        <v>458</v>
      </c>
      <c r="K3" s="542" t="s">
        <v>140</v>
      </c>
      <c r="L3" s="542" t="s">
        <v>220</v>
      </c>
      <c r="M3" s="542" t="s">
        <v>209</v>
      </c>
      <c r="N3" s="542" t="s">
        <v>65</v>
      </c>
      <c r="O3" s="542" t="s">
        <v>352</v>
      </c>
      <c r="P3" s="542" t="s">
        <v>377</v>
      </c>
      <c r="Q3" s="542" t="s">
        <v>476</v>
      </c>
      <c r="R3" s="542" t="s">
        <v>477</v>
      </c>
      <c r="S3" s="542" t="s">
        <v>478</v>
      </c>
      <c r="T3" s="542" t="s">
        <v>479</v>
      </c>
      <c r="U3" s="542" t="s">
        <v>480</v>
      </c>
      <c r="V3" s="542" t="s">
        <v>481</v>
      </c>
      <c r="W3" s="542" t="s">
        <v>482</v>
      </c>
      <c r="X3" s="542" t="s">
        <v>483</v>
      </c>
      <c r="Y3" s="542" t="s">
        <v>484</v>
      </c>
      <c r="Z3" s="542" t="s">
        <v>485</v>
      </c>
      <c r="AA3" s="542" t="s">
        <v>486</v>
      </c>
      <c r="AB3" s="542" t="s">
        <v>487</v>
      </c>
      <c r="AC3" s="542" t="s">
        <v>405</v>
      </c>
      <c r="AD3" s="542" t="s">
        <v>488</v>
      </c>
      <c r="AE3" s="542" t="s">
        <v>489</v>
      </c>
      <c r="AF3" s="542" t="s">
        <v>369</v>
      </c>
      <c r="AG3" s="542" t="s">
        <v>389</v>
      </c>
      <c r="AH3" s="542" t="s">
        <v>149</v>
      </c>
      <c r="AI3" s="543" t="s">
        <v>51</v>
      </c>
      <c r="AJ3" s="543" t="s">
        <v>421</v>
      </c>
      <c r="AK3" s="544" t="s">
        <v>490</v>
      </c>
      <c r="AL3" s="542" t="s">
        <v>491</v>
      </c>
      <c r="AM3" s="542" t="s">
        <v>492</v>
      </c>
      <c r="AN3" s="542" t="s">
        <v>493</v>
      </c>
      <c r="AO3" s="533" t="s">
        <v>494</v>
      </c>
      <c r="AP3" s="542" t="s">
        <v>495</v>
      </c>
      <c r="AQ3" s="542" t="s">
        <v>496</v>
      </c>
      <c r="AR3" s="542" t="s">
        <v>497</v>
      </c>
      <c r="AS3" s="542" t="s">
        <v>498</v>
      </c>
      <c r="AT3" s="542" t="s">
        <v>499</v>
      </c>
      <c r="AU3" s="542" t="s">
        <v>500</v>
      </c>
      <c r="AV3" s="542" t="s">
        <v>501</v>
      </c>
      <c r="AW3" s="542" t="s">
        <v>502</v>
      </c>
      <c r="AX3" s="542" t="s">
        <v>503</v>
      </c>
      <c r="AY3" s="542" t="s">
        <v>504</v>
      </c>
      <c r="AZ3" s="542" t="s">
        <v>505</v>
      </c>
      <c r="BA3" s="542" t="s">
        <v>506</v>
      </c>
      <c r="BB3" s="542" t="s">
        <v>507</v>
      </c>
      <c r="BC3" s="542" t="s">
        <v>508</v>
      </c>
      <c r="BD3" s="542" t="s">
        <v>509</v>
      </c>
      <c r="BE3" s="540" t="s">
        <v>510</v>
      </c>
      <c r="BF3" s="540" t="s">
        <v>510</v>
      </c>
      <c r="BG3" s="540" t="s">
        <v>510</v>
      </c>
      <c r="BH3" s="540" t="s">
        <v>510</v>
      </c>
      <c r="BI3" s="540" t="s">
        <v>510</v>
      </c>
      <c r="BJ3" s="540" t="s">
        <v>510</v>
      </c>
      <c r="BK3" s="540" t="s">
        <v>510</v>
      </c>
      <c r="BL3" s="540" t="s">
        <v>510</v>
      </c>
      <c r="BM3" s="540" t="s">
        <v>510</v>
      </c>
      <c r="BN3" s="540" t="s">
        <v>510</v>
      </c>
      <c r="BO3" s="540" t="s">
        <v>510</v>
      </c>
      <c r="BP3" s="540" t="s">
        <v>510</v>
      </c>
      <c r="BQ3" s="540" t="s">
        <v>510</v>
      </c>
      <c r="BR3" s="540" t="s">
        <v>510</v>
      </c>
      <c r="BS3" s="540" t="s">
        <v>510</v>
      </c>
      <c r="BT3" s="540" t="s">
        <v>510</v>
      </c>
      <c r="BU3" s="540" t="s">
        <v>510</v>
      </c>
      <c r="BV3" s="540" t="s">
        <v>510</v>
      </c>
      <c r="BW3" s="540" t="s">
        <v>510</v>
      </c>
      <c r="BX3" s="540" t="s">
        <v>510</v>
      </c>
      <c r="BY3" s="540" t="s">
        <v>510</v>
      </c>
      <c r="BZ3" s="540" t="s">
        <v>510</v>
      </c>
      <c r="CA3" s="540" t="s">
        <v>510</v>
      </c>
      <c r="CB3" s="540" t="s">
        <v>510</v>
      </c>
      <c r="CC3" s="540" t="s">
        <v>510</v>
      </c>
      <c r="CD3" s="540" t="s">
        <v>510</v>
      </c>
      <c r="CE3" s="540" t="s">
        <v>510</v>
      </c>
      <c r="CF3" s="540" t="s">
        <v>510</v>
      </c>
      <c r="CG3" s="540" t="s">
        <v>510</v>
      </c>
      <c r="CH3" s="540" t="s">
        <v>510</v>
      </c>
      <c r="CI3" s="545" t="s">
        <v>510</v>
      </c>
      <c r="CJ3" s="510"/>
      <c r="CK3" s="510"/>
      <c r="CL3" s="510"/>
      <c r="CM3" s="510"/>
      <c r="CN3" s="524"/>
    </row>
    <row r="4" spans="1:92" s="527" customFormat="1" ht="14" customHeight="1" x14ac:dyDescent="0.15">
      <c r="A4" s="546" t="s">
        <v>40</v>
      </c>
      <c r="B4" s="547" t="s">
        <v>41</v>
      </c>
      <c r="C4" s="547" t="s">
        <v>42</v>
      </c>
      <c r="D4" s="547" t="s">
        <v>43</v>
      </c>
      <c r="E4" s="548" t="s">
        <v>45</v>
      </c>
      <c r="F4" s="549" t="s">
        <v>46</v>
      </c>
      <c r="G4" s="550" t="s">
        <v>510</v>
      </c>
      <c r="H4" s="550" t="s">
        <v>510</v>
      </c>
      <c r="I4" s="550" t="s">
        <v>510</v>
      </c>
      <c r="J4" s="550" t="s">
        <v>510</v>
      </c>
      <c r="K4" s="549" t="s">
        <v>510</v>
      </c>
      <c r="L4" s="550" t="s">
        <v>510</v>
      </c>
      <c r="M4" s="550" t="s">
        <v>510</v>
      </c>
      <c r="N4" s="550" t="s">
        <v>510</v>
      </c>
      <c r="O4" s="550" t="s">
        <v>510</v>
      </c>
      <c r="P4" s="550" t="s">
        <v>510</v>
      </c>
      <c r="Q4" s="550" t="s">
        <v>510</v>
      </c>
      <c r="R4" s="550" t="s">
        <v>510</v>
      </c>
      <c r="S4" s="550" t="s">
        <v>510</v>
      </c>
      <c r="T4" s="550" t="s">
        <v>510</v>
      </c>
      <c r="U4" s="550" t="s">
        <v>510</v>
      </c>
      <c r="V4" s="550" t="s">
        <v>510</v>
      </c>
      <c r="W4" s="550" t="s">
        <v>510</v>
      </c>
      <c r="X4" s="550" t="s">
        <v>510</v>
      </c>
      <c r="Y4" s="550" t="s">
        <v>510</v>
      </c>
      <c r="Z4" s="550" t="s">
        <v>510</v>
      </c>
      <c r="AA4" s="550" t="s">
        <v>510</v>
      </c>
      <c r="AB4" s="550" t="s">
        <v>510</v>
      </c>
      <c r="AC4" s="550" t="s">
        <v>510</v>
      </c>
      <c r="AD4" s="550" t="s">
        <v>510</v>
      </c>
      <c r="AE4" s="550" t="s">
        <v>510</v>
      </c>
      <c r="AF4" s="550" t="s">
        <v>510</v>
      </c>
      <c r="AG4" s="550" t="s">
        <v>510</v>
      </c>
      <c r="AH4" s="550" t="s">
        <v>510</v>
      </c>
      <c r="AI4" s="551">
        <v>1</v>
      </c>
      <c r="AJ4" s="550" t="s">
        <v>510</v>
      </c>
      <c r="AK4" s="551">
        <v>1</v>
      </c>
      <c r="AL4" s="550" t="s">
        <v>510</v>
      </c>
      <c r="AM4" s="550" t="s">
        <v>510</v>
      </c>
      <c r="AN4" s="550" t="s">
        <v>510</v>
      </c>
      <c r="AO4" s="550" t="s">
        <v>510</v>
      </c>
      <c r="AP4" s="550" t="s">
        <v>510</v>
      </c>
      <c r="AQ4" s="550" t="s">
        <v>510</v>
      </c>
      <c r="AR4" s="550" t="s">
        <v>510</v>
      </c>
      <c r="AS4" s="550" t="s">
        <v>510</v>
      </c>
      <c r="AT4" s="550" t="s">
        <v>510</v>
      </c>
      <c r="AU4" s="550" t="s">
        <v>510</v>
      </c>
      <c r="AV4" s="550" t="s">
        <v>510</v>
      </c>
      <c r="AW4" s="550" t="s">
        <v>510</v>
      </c>
      <c r="AX4" s="550" t="s">
        <v>510</v>
      </c>
      <c r="AY4" s="550" t="s">
        <v>510</v>
      </c>
      <c r="AZ4" s="550" t="s">
        <v>510</v>
      </c>
      <c r="BA4" s="550" t="s">
        <v>510</v>
      </c>
      <c r="BB4" s="550" t="s">
        <v>510</v>
      </c>
      <c r="BC4" s="550" t="s">
        <v>510</v>
      </c>
      <c r="BD4" s="550" t="s">
        <v>510</v>
      </c>
      <c r="BE4" s="550" t="s">
        <v>510</v>
      </c>
      <c r="BF4" s="550" t="s">
        <v>510</v>
      </c>
      <c r="BG4" s="550" t="s">
        <v>510</v>
      </c>
      <c r="BH4" s="550" t="s">
        <v>510</v>
      </c>
      <c r="BI4" s="550" t="s">
        <v>510</v>
      </c>
      <c r="BJ4" s="550" t="s">
        <v>510</v>
      </c>
      <c r="BK4" s="550" t="s">
        <v>510</v>
      </c>
      <c r="BL4" s="550" t="s">
        <v>510</v>
      </c>
      <c r="BM4" s="550" t="s">
        <v>510</v>
      </c>
      <c r="BN4" s="550" t="s">
        <v>510</v>
      </c>
      <c r="BO4" s="550" t="s">
        <v>510</v>
      </c>
      <c r="BP4" s="550" t="s">
        <v>510</v>
      </c>
      <c r="BQ4" s="550" t="s">
        <v>510</v>
      </c>
      <c r="BR4" s="550" t="s">
        <v>510</v>
      </c>
      <c r="BS4" s="550" t="s">
        <v>510</v>
      </c>
      <c r="BT4" s="550" t="s">
        <v>510</v>
      </c>
      <c r="BU4" s="550" t="s">
        <v>510</v>
      </c>
      <c r="BV4" s="550" t="s">
        <v>510</v>
      </c>
      <c r="BW4" s="550" t="s">
        <v>510</v>
      </c>
      <c r="BX4" s="550" t="s">
        <v>510</v>
      </c>
      <c r="BY4" s="550" t="s">
        <v>510</v>
      </c>
      <c r="BZ4" s="550" t="s">
        <v>510</v>
      </c>
      <c r="CA4" s="550" t="s">
        <v>510</v>
      </c>
      <c r="CB4" s="550" t="s">
        <v>510</v>
      </c>
      <c r="CC4" s="550" t="s">
        <v>510</v>
      </c>
      <c r="CD4" s="550" t="s">
        <v>510</v>
      </c>
      <c r="CE4" s="550" t="s">
        <v>510</v>
      </c>
      <c r="CF4" s="550" t="s">
        <v>510</v>
      </c>
      <c r="CG4" s="550" t="s">
        <v>510</v>
      </c>
      <c r="CH4" s="550" t="s">
        <v>510</v>
      </c>
      <c r="CI4" s="552" t="s">
        <v>510</v>
      </c>
      <c r="CJ4" s="511"/>
      <c r="CK4" s="511"/>
      <c r="CL4" s="511"/>
      <c r="CM4" s="511"/>
      <c r="CN4" s="526"/>
    </row>
    <row r="5" spans="1:92" s="513" customFormat="1" ht="14" customHeight="1" x14ac:dyDescent="0.15">
      <c r="A5" s="553" t="s">
        <v>57</v>
      </c>
      <c r="B5" s="554" t="s">
        <v>41</v>
      </c>
      <c r="C5" s="554" t="s">
        <v>59</v>
      </c>
      <c r="D5" s="555" t="s">
        <v>60</v>
      </c>
      <c r="E5" s="556">
        <v>0</v>
      </c>
      <c r="F5" s="557" t="s">
        <v>61</v>
      </c>
      <c r="G5" s="558" t="s">
        <v>510</v>
      </c>
      <c r="H5" s="551">
        <v>1</v>
      </c>
      <c r="I5" s="558" t="s">
        <v>510</v>
      </c>
      <c r="J5" s="558" t="s">
        <v>510</v>
      </c>
      <c r="K5" s="557" t="s">
        <v>510</v>
      </c>
      <c r="L5" s="559" t="s">
        <v>510</v>
      </c>
      <c r="M5" s="559" t="s">
        <v>510</v>
      </c>
      <c r="N5" s="551">
        <v>1</v>
      </c>
      <c r="O5" s="559" t="s">
        <v>510</v>
      </c>
      <c r="P5" s="559" t="s">
        <v>510</v>
      </c>
      <c r="Q5" s="559" t="s">
        <v>510</v>
      </c>
      <c r="R5" s="559" t="s">
        <v>510</v>
      </c>
      <c r="S5" s="559" t="s">
        <v>510</v>
      </c>
      <c r="T5" s="559" t="s">
        <v>510</v>
      </c>
      <c r="U5" s="559" t="s">
        <v>510</v>
      </c>
      <c r="V5" s="559" t="s">
        <v>510</v>
      </c>
      <c r="W5" s="559" t="s">
        <v>510</v>
      </c>
      <c r="X5" s="559" t="s">
        <v>510</v>
      </c>
      <c r="Y5" s="559" t="s">
        <v>510</v>
      </c>
      <c r="Z5" s="559" t="s">
        <v>510</v>
      </c>
      <c r="AA5" s="559" t="s">
        <v>510</v>
      </c>
      <c r="AB5" s="559" t="s">
        <v>510</v>
      </c>
      <c r="AC5" s="559" t="s">
        <v>510</v>
      </c>
      <c r="AD5" s="559" t="s">
        <v>510</v>
      </c>
      <c r="AE5" s="559" t="s">
        <v>510</v>
      </c>
      <c r="AF5" s="559" t="s">
        <v>510</v>
      </c>
      <c r="AG5" s="559" t="s">
        <v>510</v>
      </c>
      <c r="AH5" s="559" t="s">
        <v>510</v>
      </c>
      <c r="AI5" s="559" t="s">
        <v>510</v>
      </c>
      <c r="AJ5" s="559" t="s">
        <v>510</v>
      </c>
      <c r="AK5" s="559" t="s">
        <v>510</v>
      </c>
      <c r="AL5" s="559" t="s">
        <v>510</v>
      </c>
      <c r="AM5" s="559" t="s">
        <v>510</v>
      </c>
      <c r="AN5" s="559" t="s">
        <v>510</v>
      </c>
      <c r="AO5" s="559" t="s">
        <v>510</v>
      </c>
      <c r="AP5" s="559" t="s">
        <v>510</v>
      </c>
      <c r="AQ5" s="559" t="s">
        <v>510</v>
      </c>
      <c r="AR5" s="559" t="s">
        <v>510</v>
      </c>
      <c r="AS5" s="559" t="s">
        <v>510</v>
      </c>
      <c r="AT5" s="559" t="s">
        <v>510</v>
      </c>
      <c r="AU5" s="559" t="s">
        <v>510</v>
      </c>
      <c r="AV5" s="559" t="s">
        <v>510</v>
      </c>
      <c r="AW5" s="559" t="s">
        <v>510</v>
      </c>
      <c r="AX5" s="559" t="s">
        <v>510</v>
      </c>
      <c r="AY5" s="559" t="s">
        <v>510</v>
      </c>
      <c r="AZ5" s="559" t="s">
        <v>510</v>
      </c>
      <c r="BA5" s="559" t="s">
        <v>510</v>
      </c>
      <c r="BB5" s="559" t="s">
        <v>510</v>
      </c>
      <c r="BC5" s="559" t="s">
        <v>510</v>
      </c>
      <c r="BD5" s="559" t="s">
        <v>510</v>
      </c>
      <c r="BE5" s="559" t="s">
        <v>510</v>
      </c>
      <c r="BF5" s="559" t="s">
        <v>510</v>
      </c>
      <c r="BG5" s="559" t="s">
        <v>510</v>
      </c>
      <c r="BH5" s="559" t="s">
        <v>510</v>
      </c>
      <c r="BI5" s="559" t="s">
        <v>510</v>
      </c>
      <c r="BJ5" s="559" t="s">
        <v>510</v>
      </c>
      <c r="BK5" s="559" t="s">
        <v>510</v>
      </c>
      <c r="BL5" s="559" t="s">
        <v>510</v>
      </c>
      <c r="BM5" s="559" t="s">
        <v>510</v>
      </c>
      <c r="BN5" s="559" t="s">
        <v>510</v>
      </c>
      <c r="BO5" s="559" t="s">
        <v>510</v>
      </c>
      <c r="BP5" s="559" t="s">
        <v>510</v>
      </c>
      <c r="BQ5" s="559" t="s">
        <v>510</v>
      </c>
      <c r="BR5" s="559" t="s">
        <v>510</v>
      </c>
      <c r="BS5" s="559" t="s">
        <v>510</v>
      </c>
      <c r="BT5" s="559" t="s">
        <v>510</v>
      </c>
      <c r="BU5" s="559" t="s">
        <v>510</v>
      </c>
      <c r="BV5" s="559" t="s">
        <v>510</v>
      </c>
      <c r="BW5" s="559" t="s">
        <v>510</v>
      </c>
      <c r="BX5" s="559" t="s">
        <v>510</v>
      </c>
      <c r="BY5" s="559" t="s">
        <v>510</v>
      </c>
      <c r="BZ5" s="559" t="s">
        <v>510</v>
      </c>
      <c r="CA5" s="559" t="s">
        <v>510</v>
      </c>
      <c r="CB5" s="559" t="s">
        <v>510</v>
      </c>
      <c r="CC5" s="559" t="s">
        <v>510</v>
      </c>
      <c r="CD5" s="559" t="s">
        <v>510</v>
      </c>
      <c r="CE5" s="559" t="s">
        <v>510</v>
      </c>
      <c r="CF5" s="559" t="s">
        <v>510</v>
      </c>
      <c r="CG5" s="559" t="s">
        <v>510</v>
      </c>
      <c r="CH5" s="559" t="s">
        <v>510</v>
      </c>
      <c r="CI5" s="552" t="s">
        <v>510</v>
      </c>
      <c r="CJ5" s="511"/>
      <c r="CK5" s="511"/>
      <c r="CL5" s="511"/>
      <c r="CM5" s="511"/>
      <c r="CN5" s="526"/>
    </row>
    <row r="6" spans="1:92" s="513" customFormat="1" ht="14" customHeight="1" x14ac:dyDescent="0.15">
      <c r="A6" s="553" t="s">
        <v>73</v>
      </c>
      <c r="B6" s="554" t="s">
        <v>41</v>
      </c>
      <c r="C6" s="554" t="s">
        <v>75</v>
      </c>
      <c r="D6" s="554" t="s">
        <v>76</v>
      </c>
      <c r="E6" s="556" t="s">
        <v>78</v>
      </c>
      <c r="F6" s="557" t="s">
        <v>79</v>
      </c>
      <c r="G6" s="560">
        <v>2</v>
      </c>
      <c r="H6" s="560">
        <v>2</v>
      </c>
      <c r="I6" s="558" t="s">
        <v>510</v>
      </c>
      <c r="J6" s="558" t="s">
        <v>510</v>
      </c>
      <c r="K6" s="557" t="s">
        <v>510</v>
      </c>
      <c r="L6" s="559" t="s">
        <v>510</v>
      </c>
      <c r="M6" s="559" t="s">
        <v>510</v>
      </c>
      <c r="N6" s="559" t="s">
        <v>510</v>
      </c>
      <c r="O6" s="559" t="s">
        <v>510</v>
      </c>
      <c r="P6" s="559" t="s">
        <v>510</v>
      </c>
      <c r="Q6" s="559" t="s">
        <v>510</v>
      </c>
      <c r="R6" s="559" t="s">
        <v>510</v>
      </c>
      <c r="S6" s="559" t="s">
        <v>510</v>
      </c>
      <c r="T6" s="559" t="s">
        <v>510</v>
      </c>
      <c r="U6" s="559" t="s">
        <v>510</v>
      </c>
      <c r="V6" s="559" t="s">
        <v>510</v>
      </c>
      <c r="W6" s="560">
        <v>2</v>
      </c>
      <c r="X6" s="559" t="s">
        <v>510</v>
      </c>
      <c r="Y6" s="559" t="s">
        <v>510</v>
      </c>
      <c r="Z6" s="559" t="s">
        <v>510</v>
      </c>
      <c r="AA6" s="559" t="s">
        <v>510</v>
      </c>
      <c r="AB6" s="559" t="s">
        <v>510</v>
      </c>
      <c r="AC6" s="559" t="s">
        <v>510</v>
      </c>
      <c r="AD6" s="559" t="s">
        <v>510</v>
      </c>
      <c r="AE6" s="559" t="s">
        <v>510</v>
      </c>
      <c r="AF6" s="559" t="s">
        <v>510</v>
      </c>
      <c r="AG6" s="560">
        <v>2</v>
      </c>
      <c r="AH6" s="560">
        <v>2</v>
      </c>
      <c r="AI6" s="551">
        <v>1</v>
      </c>
      <c r="AJ6" s="561" t="s">
        <v>511</v>
      </c>
      <c r="AK6" s="560">
        <v>2</v>
      </c>
      <c r="AL6" s="560">
        <v>2</v>
      </c>
      <c r="AM6" s="559" t="s">
        <v>510</v>
      </c>
      <c r="AN6" s="559" t="s">
        <v>510</v>
      </c>
      <c r="AO6" s="559" t="s">
        <v>510</v>
      </c>
      <c r="AP6" s="560">
        <v>2</v>
      </c>
      <c r="AQ6" s="560">
        <v>2</v>
      </c>
      <c r="AR6" s="559" t="s">
        <v>510</v>
      </c>
      <c r="AS6" s="560">
        <v>2</v>
      </c>
      <c r="AT6" s="559" t="s">
        <v>510</v>
      </c>
      <c r="AU6" s="559" t="s">
        <v>510</v>
      </c>
      <c r="AV6" s="559" t="s">
        <v>510</v>
      </c>
      <c r="AW6" s="559" t="s">
        <v>510</v>
      </c>
      <c r="AX6" s="559" t="s">
        <v>510</v>
      </c>
      <c r="AY6" s="559" t="s">
        <v>510</v>
      </c>
      <c r="AZ6" s="559" t="s">
        <v>510</v>
      </c>
      <c r="BA6" s="559" t="s">
        <v>510</v>
      </c>
      <c r="BB6" s="559" t="s">
        <v>510</v>
      </c>
      <c r="BC6" s="559" t="s">
        <v>510</v>
      </c>
      <c r="BD6" s="559" t="s">
        <v>510</v>
      </c>
      <c r="BE6" s="559" t="s">
        <v>510</v>
      </c>
      <c r="BF6" s="559" t="s">
        <v>510</v>
      </c>
      <c r="BG6" s="559" t="s">
        <v>510</v>
      </c>
      <c r="BH6" s="559" t="s">
        <v>510</v>
      </c>
      <c r="BI6" s="559" t="s">
        <v>510</v>
      </c>
      <c r="BJ6" s="559" t="s">
        <v>510</v>
      </c>
      <c r="BK6" s="559" t="s">
        <v>510</v>
      </c>
      <c r="BL6" s="559" t="s">
        <v>510</v>
      </c>
      <c r="BM6" s="559" t="s">
        <v>510</v>
      </c>
      <c r="BN6" s="559" t="s">
        <v>510</v>
      </c>
      <c r="BO6" s="559" t="s">
        <v>510</v>
      </c>
      <c r="BP6" s="559" t="s">
        <v>510</v>
      </c>
      <c r="BQ6" s="559" t="s">
        <v>510</v>
      </c>
      <c r="BR6" s="559" t="s">
        <v>510</v>
      </c>
      <c r="BS6" s="559" t="s">
        <v>510</v>
      </c>
      <c r="BT6" s="559" t="s">
        <v>510</v>
      </c>
      <c r="BU6" s="559" t="s">
        <v>510</v>
      </c>
      <c r="BV6" s="559" t="s">
        <v>510</v>
      </c>
      <c r="BW6" s="559" t="s">
        <v>510</v>
      </c>
      <c r="BX6" s="559" t="s">
        <v>510</v>
      </c>
      <c r="BY6" s="559" t="s">
        <v>510</v>
      </c>
      <c r="BZ6" s="559" t="s">
        <v>510</v>
      </c>
      <c r="CA6" s="559" t="s">
        <v>510</v>
      </c>
      <c r="CB6" s="559" t="s">
        <v>510</v>
      </c>
      <c r="CC6" s="559" t="s">
        <v>510</v>
      </c>
      <c r="CD6" s="559" t="s">
        <v>510</v>
      </c>
      <c r="CE6" s="559" t="s">
        <v>510</v>
      </c>
      <c r="CF6" s="559" t="s">
        <v>510</v>
      </c>
      <c r="CG6" s="559" t="s">
        <v>510</v>
      </c>
      <c r="CH6" s="559" t="s">
        <v>510</v>
      </c>
      <c r="CI6" s="552" t="s">
        <v>510</v>
      </c>
      <c r="CJ6" s="511"/>
      <c r="CK6" s="511"/>
      <c r="CL6" s="511"/>
      <c r="CM6" s="511"/>
      <c r="CN6" s="526"/>
    </row>
    <row r="7" spans="1:92" s="513" customFormat="1" ht="14" customHeight="1" x14ac:dyDescent="0.15">
      <c r="A7" s="553" t="s">
        <v>90</v>
      </c>
      <c r="B7" s="554" t="s">
        <v>41</v>
      </c>
      <c r="C7" s="554" t="s">
        <v>92</v>
      </c>
      <c r="D7" s="555" t="s">
        <v>512</v>
      </c>
      <c r="E7" s="556">
        <v>0</v>
      </c>
      <c r="F7" s="557" t="s">
        <v>97</v>
      </c>
      <c r="G7" s="558" t="s">
        <v>510</v>
      </c>
      <c r="H7" s="558" t="s">
        <v>510</v>
      </c>
      <c r="I7" s="560">
        <v>2</v>
      </c>
      <c r="J7" s="558" t="s">
        <v>510</v>
      </c>
      <c r="K7" s="557" t="s">
        <v>510</v>
      </c>
      <c r="L7" s="559" t="s">
        <v>510</v>
      </c>
      <c r="M7" s="562" t="s">
        <v>510</v>
      </c>
      <c r="N7" s="559" t="s">
        <v>510</v>
      </c>
      <c r="O7" s="559" t="s">
        <v>510</v>
      </c>
      <c r="P7" s="559" t="s">
        <v>510</v>
      </c>
      <c r="Q7" s="559" t="s">
        <v>510</v>
      </c>
      <c r="R7" s="559" t="s">
        <v>510</v>
      </c>
      <c r="S7" s="559" t="s">
        <v>510</v>
      </c>
      <c r="T7" s="559" t="s">
        <v>510</v>
      </c>
      <c r="U7" s="559" t="s">
        <v>510</v>
      </c>
      <c r="V7" s="559" t="s">
        <v>510</v>
      </c>
      <c r="W7" s="559" t="s">
        <v>510</v>
      </c>
      <c r="X7" s="559" t="s">
        <v>510</v>
      </c>
      <c r="Y7" s="559" t="s">
        <v>510</v>
      </c>
      <c r="Z7" s="559" t="s">
        <v>510</v>
      </c>
      <c r="AA7" s="559" t="s">
        <v>510</v>
      </c>
      <c r="AB7" s="559" t="s">
        <v>510</v>
      </c>
      <c r="AC7" s="559" t="s">
        <v>510</v>
      </c>
      <c r="AD7" s="559" t="s">
        <v>510</v>
      </c>
      <c r="AE7" s="559" t="s">
        <v>510</v>
      </c>
      <c r="AF7" s="559" t="s">
        <v>510</v>
      </c>
      <c r="AG7" s="559" t="s">
        <v>510</v>
      </c>
      <c r="AH7" s="559" t="s">
        <v>510</v>
      </c>
      <c r="AI7" s="559" t="s">
        <v>510</v>
      </c>
      <c r="AJ7" s="559" t="s">
        <v>510</v>
      </c>
      <c r="AK7" s="559" t="s">
        <v>510</v>
      </c>
      <c r="AL7" s="559" t="s">
        <v>510</v>
      </c>
      <c r="AM7" s="559" t="s">
        <v>510</v>
      </c>
      <c r="AN7" s="559" t="s">
        <v>510</v>
      </c>
      <c r="AO7" s="559" t="s">
        <v>510</v>
      </c>
      <c r="AP7" s="560">
        <v>2</v>
      </c>
      <c r="AQ7" s="559" t="s">
        <v>510</v>
      </c>
      <c r="AR7" s="559" t="s">
        <v>510</v>
      </c>
      <c r="AS7" s="559" t="s">
        <v>510</v>
      </c>
      <c r="AT7" s="559" t="s">
        <v>510</v>
      </c>
      <c r="AU7" s="559" t="s">
        <v>510</v>
      </c>
      <c r="AV7" s="559" t="s">
        <v>510</v>
      </c>
      <c r="AW7" s="559" t="s">
        <v>510</v>
      </c>
      <c r="AX7" s="559" t="s">
        <v>510</v>
      </c>
      <c r="AY7" s="559" t="s">
        <v>510</v>
      </c>
      <c r="AZ7" s="559" t="s">
        <v>510</v>
      </c>
      <c r="BA7" s="559" t="s">
        <v>510</v>
      </c>
      <c r="BB7" s="559" t="s">
        <v>510</v>
      </c>
      <c r="BC7" s="559" t="s">
        <v>510</v>
      </c>
      <c r="BD7" s="559" t="s">
        <v>510</v>
      </c>
      <c r="BE7" s="559" t="s">
        <v>510</v>
      </c>
      <c r="BF7" s="559" t="s">
        <v>510</v>
      </c>
      <c r="BG7" s="559" t="s">
        <v>510</v>
      </c>
      <c r="BH7" s="559" t="s">
        <v>510</v>
      </c>
      <c r="BI7" s="559" t="s">
        <v>510</v>
      </c>
      <c r="BJ7" s="559" t="s">
        <v>510</v>
      </c>
      <c r="BK7" s="559" t="s">
        <v>510</v>
      </c>
      <c r="BL7" s="559" t="s">
        <v>510</v>
      </c>
      <c r="BM7" s="559" t="s">
        <v>510</v>
      </c>
      <c r="BN7" s="559" t="s">
        <v>510</v>
      </c>
      <c r="BO7" s="559" t="s">
        <v>510</v>
      </c>
      <c r="BP7" s="559" t="s">
        <v>510</v>
      </c>
      <c r="BQ7" s="559" t="s">
        <v>510</v>
      </c>
      <c r="BR7" s="559" t="s">
        <v>510</v>
      </c>
      <c r="BS7" s="559" t="s">
        <v>510</v>
      </c>
      <c r="BT7" s="559" t="s">
        <v>510</v>
      </c>
      <c r="BU7" s="559" t="s">
        <v>510</v>
      </c>
      <c r="BV7" s="559" t="s">
        <v>510</v>
      </c>
      <c r="BW7" s="559" t="s">
        <v>510</v>
      </c>
      <c r="BX7" s="559" t="s">
        <v>510</v>
      </c>
      <c r="BY7" s="559" t="s">
        <v>510</v>
      </c>
      <c r="BZ7" s="559" t="s">
        <v>510</v>
      </c>
      <c r="CA7" s="559" t="s">
        <v>510</v>
      </c>
      <c r="CB7" s="559" t="s">
        <v>510</v>
      </c>
      <c r="CC7" s="559" t="s">
        <v>510</v>
      </c>
      <c r="CD7" s="559" t="s">
        <v>510</v>
      </c>
      <c r="CE7" s="559" t="s">
        <v>510</v>
      </c>
      <c r="CF7" s="559" t="s">
        <v>510</v>
      </c>
      <c r="CG7" s="559" t="s">
        <v>510</v>
      </c>
      <c r="CH7" s="559" t="s">
        <v>510</v>
      </c>
      <c r="CI7" s="552" t="s">
        <v>510</v>
      </c>
      <c r="CJ7" s="511"/>
      <c r="CK7" s="511"/>
      <c r="CL7" s="511"/>
      <c r="CM7" s="511"/>
      <c r="CN7" s="526"/>
    </row>
    <row r="8" spans="1:92" s="513" customFormat="1" ht="14" customHeight="1" x14ac:dyDescent="0.15">
      <c r="A8" s="553" t="s">
        <v>106</v>
      </c>
      <c r="B8" s="554" t="s">
        <v>41</v>
      </c>
      <c r="C8" s="554" t="s">
        <v>92</v>
      </c>
      <c r="D8" s="555" t="s">
        <v>108</v>
      </c>
      <c r="E8" s="556">
        <v>0</v>
      </c>
      <c r="F8" s="557" t="s">
        <v>97</v>
      </c>
      <c r="G8" s="558" t="s">
        <v>510</v>
      </c>
      <c r="H8" s="558" t="s">
        <v>510</v>
      </c>
      <c r="I8" s="551">
        <v>1</v>
      </c>
      <c r="J8" s="558" t="s">
        <v>510</v>
      </c>
      <c r="K8" s="557" t="s">
        <v>510</v>
      </c>
      <c r="L8" s="559" t="s">
        <v>510</v>
      </c>
      <c r="M8" s="559" t="s">
        <v>510</v>
      </c>
      <c r="N8" s="559" t="s">
        <v>510</v>
      </c>
      <c r="O8" s="559" t="s">
        <v>510</v>
      </c>
      <c r="P8" s="559" t="s">
        <v>510</v>
      </c>
      <c r="Q8" s="559" t="s">
        <v>510</v>
      </c>
      <c r="R8" s="559" t="s">
        <v>510</v>
      </c>
      <c r="S8" s="559" t="s">
        <v>510</v>
      </c>
      <c r="T8" s="559" t="s">
        <v>510</v>
      </c>
      <c r="U8" s="559" t="s">
        <v>510</v>
      </c>
      <c r="V8" s="559" t="s">
        <v>510</v>
      </c>
      <c r="W8" s="559" t="s">
        <v>510</v>
      </c>
      <c r="X8" s="559" t="s">
        <v>510</v>
      </c>
      <c r="Y8" s="559" t="s">
        <v>510</v>
      </c>
      <c r="Z8" s="559" t="s">
        <v>510</v>
      </c>
      <c r="AA8" s="559" t="s">
        <v>510</v>
      </c>
      <c r="AB8" s="559" t="s">
        <v>510</v>
      </c>
      <c r="AC8" s="559" t="s">
        <v>510</v>
      </c>
      <c r="AD8" s="559" t="s">
        <v>510</v>
      </c>
      <c r="AE8" s="559" t="s">
        <v>510</v>
      </c>
      <c r="AF8" s="559" t="s">
        <v>510</v>
      </c>
      <c r="AG8" s="559" t="s">
        <v>510</v>
      </c>
      <c r="AH8" s="559" t="s">
        <v>510</v>
      </c>
      <c r="AI8" s="559" t="s">
        <v>510</v>
      </c>
      <c r="AJ8" s="559" t="s">
        <v>510</v>
      </c>
      <c r="AK8" s="559" t="s">
        <v>510</v>
      </c>
      <c r="AL8" s="559" t="s">
        <v>510</v>
      </c>
      <c r="AM8" s="559" t="s">
        <v>510</v>
      </c>
      <c r="AN8" s="559" t="s">
        <v>510</v>
      </c>
      <c r="AO8" s="559" t="s">
        <v>510</v>
      </c>
      <c r="AP8" s="559" t="s">
        <v>510</v>
      </c>
      <c r="AQ8" s="559" t="s">
        <v>510</v>
      </c>
      <c r="AR8" s="559" t="s">
        <v>510</v>
      </c>
      <c r="AS8" s="559" t="s">
        <v>510</v>
      </c>
      <c r="AT8" s="559" t="s">
        <v>510</v>
      </c>
      <c r="AU8" s="559" t="s">
        <v>510</v>
      </c>
      <c r="AV8" s="559" t="s">
        <v>510</v>
      </c>
      <c r="AW8" s="559" t="s">
        <v>510</v>
      </c>
      <c r="AX8" s="559" t="s">
        <v>510</v>
      </c>
      <c r="AY8" s="559" t="s">
        <v>510</v>
      </c>
      <c r="AZ8" s="559" t="s">
        <v>510</v>
      </c>
      <c r="BA8" s="559" t="s">
        <v>510</v>
      </c>
      <c r="BB8" s="559" t="s">
        <v>510</v>
      </c>
      <c r="BC8" s="559" t="s">
        <v>510</v>
      </c>
      <c r="BD8" s="559" t="s">
        <v>510</v>
      </c>
      <c r="BE8" s="559" t="s">
        <v>510</v>
      </c>
      <c r="BF8" s="559" t="s">
        <v>510</v>
      </c>
      <c r="BG8" s="559" t="s">
        <v>510</v>
      </c>
      <c r="BH8" s="559" t="s">
        <v>510</v>
      </c>
      <c r="BI8" s="559" t="s">
        <v>510</v>
      </c>
      <c r="BJ8" s="559" t="s">
        <v>510</v>
      </c>
      <c r="BK8" s="559" t="s">
        <v>510</v>
      </c>
      <c r="BL8" s="559" t="s">
        <v>510</v>
      </c>
      <c r="BM8" s="559" t="s">
        <v>510</v>
      </c>
      <c r="BN8" s="559" t="s">
        <v>510</v>
      </c>
      <c r="BO8" s="559" t="s">
        <v>510</v>
      </c>
      <c r="BP8" s="559" t="s">
        <v>510</v>
      </c>
      <c r="BQ8" s="559" t="s">
        <v>510</v>
      </c>
      <c r="BR8" s="559" t="s">
        <v>510</v>
      </c>
      <c r="BS8" s="559" t="s">
        <v>510</v>
      </c>
      <c r="BT8" s="559" t="s">
        <v>510</v>
      </c>
      <c r="BU8" s="559" t="s">
        <v>510</v>
      </c>
      <c r="BV8" s="559" t="s">
        <v>510</v>
      </c>
      <c r="BW8" s="559" t="s">
        <v>510</v>
      </c>
      <c r="BX8" s="559" t="s">
        <v>510</v>
      </c>
      <c r="BY8" s="559" t="s">
        <v>510</v>
      </c>
      <c r="BZ8" s="559" t="s">
        <v>510</v>
      </c>
      <c r="CA8" s="559" t="s">
        <v>510</v>
      </c>
      <c r="CB8" s="559" t="s">
        <v>510</v>
      </c>
      <c r="CC8" s="559" t="s">
        <v>510</v>
      </c>
      <c r="CD8" s="559" t="s">
        <v>510</v>
      </c>
      <c r="CE8" s="559" t="s">
        <v>510</v>
      </c>
      <c r="CF8" s="559" t="s">
        <v>510</v>
      </c>
      <c r="CG8" s="559" t="s">
        <v>510</v>
      </c>
      <c r="CH8" s="559" t="s">
        <v>510</v>
      </c>
      <c r="CI8" s="552" t="s">
        <v>510</v>
      </c>
      <c r="CJ8" s="511"/>
      <c r="CK8" s="511"/>
      <c r="CL8" s="511"/>
      <c r="CM8" s="511"/>
      <c r="CN8" s="526"/>
    </row>
    <row r="9" spans="1:92" s="513" customFormat="1" ht="14.75" customHeight="1" x14ac:dyDescent="0.15">
      <c r="A9" s="553" t="s">
        <v>116</v>
      </c>
      <c r="B9" s="554" t="s">
        <v>41</v>
      </c>
      <c r="C9" s="554" t="s">
        <v>92</v>
      </c>
      <c r="D9" s="554" t="s">
        <v>117</v>
      </c>
      <c r="E9" s="556">
        <v>0</v>
      </c>
      <c r="F9" s="557" t="s">
        <v>61</v>
      </c>
      <c r="G9" s="558" t="s">
        <v>510</v>
      </c>
      <c r="H9" s="558" t="s">
        <v>510</v>
      </c>
      <c r="I9" s="551">
        <v>1</v>
      </c>
      <c r="J9" s="558" t="s">
        <v>510</v>
      </c>
      <c r="K9" s="557" t="s">
        <v>510</v>
      </c>
      <c r="L9" s="559" t="s">
        <v>510</v>
      </c>
      <c r="M9" s="559" t="s">
        <v>510</v>
      </c>
      <c r="N9" s="559" t="s">
        <v>510</v>
      </c>
      <c r="O9" s="559" t="s">
        <v>510</v>
      </c>
      <c r="P9" s="559" t="s">
        <v>510</v>
      </c>
      <c r="Q9" s="559" t="s">
        <v>510</v>
      </c>
      <c r="R9" s="559" t="s">
        <v>510</v>
      </c>
      <c r="S9" s="559" t="s">
        <v>510</v>
      </c>
      <c r="T9" s="559" t="s">
        <v>510</v>
      </c>
      <c r="U9" s="559" t="s">
        <v>510</v>
      </c>
      <c r="V9" s="559" t="s">
        <v>510</v>
      </c>
      <c r="W9" s="559" t="s">
        <v>510</v>
      </c>
      <c r="X9" s="559" t="s">
        <v>510</v>
      </c>
      <c r="Y9" s="559" t="s">
        <v>510</v>
      </c>
      <c r="Z9" s="559" t="s">
        <v>510</v>
      </c>
      <c r="AA9" s="559" t="s">
        <v>510</v>
      </c>
      <c r="AB9" s="559" t="s">
        <v>510</v>
      </c>
      <c r="AC9" s="559" t="s">
        <v>510</v>
      </c>
      <c r="AD9" s="559" t="s">
        <v>510</v>
      </c>
      <c r="AE9" s="559" t="s">
        <v>510</v>
      </c>
      <c r="AF9" s="559" t="s">
        <v>510</v>
      </c>
      <c r="AG9" s="559" t="s">
        <v>510</v>
      </c>
      <c r="AH9" s="559" t="s">
        <v>510</v>
      </c>
      <c r="AI9" s="559" t="s">
        <v>510</v>
      </c>
      <c r="AJ9" s="559" t="s">
        <v>510</v>
      </c>
      <c r="AK9" s="559" t="s">
        <v>510</v>
      </c>
      <c r="AL9" s="559" t="s">
        <v>510</v>
      </c>
      <c r="AM9" s="559" t="s">
        <v>510</v>
      </c>
      <c r="AN9" s="559" t="s">
        <v>510</v>
      </c>
      <c r="AO9" s="559" t="s">
        <v>510</v>
      </c>
      <c r="AP9" s="559" t="s">
        <v>510</v>
      </c>
      <c r="AQ9" s="559" t="s">
        <v>510</v>
      </c>
      <c r="AR9" s="559" t="s">
        <v>510</v>
      </c>
      <c r="AS9" s="559" t="s">
        <v>510</v>
      </c>
      <c r="AT9" s="559" t="s">
        <v>510</v>
      </c>
      <c r="AU9" s="559" t="s">
        <v>510</v>
      </c>
      <c r="AV9" s="559" t="s">
        <v>510</v>
      </c>
      <c r="AW9" s="559" t="s">
        <v>510</v>
      </c>
      <c r="AX9" s="559" t="s">
        <v>510</v>
      </c>
      <c r="AY9" s="559" t="s">
        <v>510</v>
      </c>
      <c r="AZ9" s="559" t="s">
        <v>510</v>
      </c>
      <c r="BA9" s="559" t="s">
        <v>510</v>
      </c>
      <c r="BB9" s="559" t="s">
        <v>510</v>
      </c>
      <c r="BC9" s="559" t="s">
        <v>510</v>
      </c>
      <c r="BD9" s="559" t="s">
        <v>510</v>
      </c>
      <c r="BE9" s="559" t="s">
        <v>510</v>
      </c>
      <c r="BF9" s="559" t="s">
        <v>510</v>
      </c>
      <c r="BG9" s="559" t="s">
        <v>510</v>
      </c>
      <c r="BH9" s="559" t="s">
        <v>510</v>
      </c>
      <c r="BI9" s="559" t="s">
        <v>510</v>
      </c>
      <c r="BJ9" s="559" t="s">
        <v>510</v>
      </c>
      <c r="BK9" s="559" t="s">
        <v>510</v>
      </c>
      <c r="BL9" s="559" t="s">
        <v>510</v>
      </c>
      <c r="BM9" s="559" t="s">
        <v>510</v>
      </c>
      <c r="BN9" s="559" t="s">
        <v>510</v>
      </c>
      <c r="BO9" s="559" t="s">
        <v>510</v>
      </c>
      <c r="BP9" s="559" t="s">
        <v>510</v>
      </c>
      <c r="BQ9" s="559" t="s">
        <v>510</v>
      </c>
      <c r="BR9" s="559" t="s">
        <v>510</v>
      </c>
      <c r="BS9" s="559" t="s">
        <v>510</v>
      </c>
      <c r="BT9" s="559" t="s">
        <v>510</v>
      </c>
      <c r="BU9" s="559" t="s">
        <v>510</v>
      </c>
      <c r="BV9" s="559" t="s">
        <v>510</v>
      </c>
      <c r="BW9" s="559" t="s">
        <v>510</v>
      </c>
      <c r="BX9" s="559" t="s">
        <v>510</v>
      </c>
      <c r="BY9" s="559" t="s">
        <v>510</v>
      </c>
      <c r="BZ9" s="559" t="s">
        <v>510</v>
      </c>
      <c r="CA9" s="559" t="s">
        <v>510</v>
      </c>
      <c r="CB9" s="559" t="s">
        <v>510</v>
      </c>
      <c r="CC9" s="559" t="s">
        <v>510</v>
      </c>
      <c r="CD9" s="559" t="s">
        <v>510</v>
      </c>
      <c r="CE9" s="559" t="s">
        <v>510</v>
      </c>
      <c r="CF9" s="559" t="s">
        <v>510</v>
      </c>
      <c r="CG9" s="559" t="s">
        <v>510</v>
      </c>
      <c r="CH9" s="559" t="s">
        <v>510</v>
      </c>
      <c r="CI9" s="552" t="s">
        <v>510</v>
      </c>
      <c r="CJ9" s="511"/>
      <c r="CK9" s="511"/>
      <c r="CL9" s="511"/>
      <c r="CM9" s="511"/>
      <c r="CN9" s="526"/>
    </row>
    <row r="10" spans="1:92" s="513" customFormat="1" ht="14.75" customHeight="1" x14ac:dyDescent="0.15">
      <c r="A10" s="553" t="s">
        <v>121</v>
      </c>
      <c r="B10" s="554" t="s">
        <v>41</v>
      </c>
      <c r="C10" s="554" t="s">
        <v>123</v>
      </c>
      <c r="D10" s="555" t="s">
        <v>124</v>
      </c>
      <c r="E10" s="556" t="s">
        <v>126</v>
      </c>
      <c r="F10" s="557" t="s">
        <v>61</v>
      </c>
      <c r="G10" s="551">
        <v>1</v>
      </c>
      <c r="H10" s="558" t="s">
        <v>510</v>
      </c>
      <c r="I10" s="558" t="s">
        <v>510</v>
      </c>
      <c r="J10" s="558" t="s">
        <v>510</v>
      </c>
      <c r="K10" s="563">
        <v>1</v>
      </c>
      <c r="L10" s="559" t="s">
        <v>510</v>
      </c>
      <c r="M10" s="551">
        <v>1</v>
      </c>
      <c r="N10" s="551">
        <v>1</v>
      </c>
      <c r="O10" s="559" t="s">
        <v>510</v>
      </c>
      <c r="P10" s="559" t="s">
        <v>510</v>
      </c>
      <c r="Q10" s="551">
        <v>1</v>
      </c>
      <c r="R10" s="551">
        <v>1</v>
      </c>
      <c r="S10" s="559" t="s">
        <v>510</v>
      </c>
      <c r="T10" s="559" t="s">
        <v>510</v>
      </c>
      <c r="U10" s="559" t="s">
        <v>510</v>
      </c>
      <c r="V10" s="559" t="s">
        <v>510</v>
      </c>
      <c r="W10" s="559" t="s">
        <v>510</v>
      </c>
      <c r="X10" s="559" t="s">
        <v>510</v>
      </c>
      <c r="Y10" s="559" t="s">
        <v>510</v>
      </c>
      <c r="Z10" s="559" t="s">
        <v>510</v>
      </c>
      <c r="AA10" s="559" t="s">
        <v>510</v>
      </c>
      <c r="AB10" s="559" t="s">
        <v>510</v>
      </c>
      <c r="AC10" s="559" t="s">
        <v>510</v>
      </c>
      <c r="AD10" s="551">
        <v>1</v>
      </c>
      <c r="AE10" s="559" t="s">
        <v>510</v>
      </c>
      <c r="AF10" s="559" t="s">
        <v>510</v>
      </c>
      <c r="AG10" s="559" t="s">
        <v>510</v>
      </c>
      <c r="AH10" s="551">
        <v>1</v>
      </c>
      <c r="AI10" s="559" t="s">
        <v>510</v>
      </c>
      <c r="AJ10" s="559" t="s">
        <v>510</v>
      </c>
      <c r="AK10" s="559" t="s">
        <v>510</v>
      </c>
      <c r="AL10" s="551">
        <v>1</v>
      </c>
      <c r="AM10" s="559" t="s">
        <v>510</v>
      </c>
      <c r="AN10" s="559" t="s">
        <v>510</v>
      </c>
      <c r="AO10" s="559" t="s">
        <v>510</v>
      </c>
      <c r="AP10" s="551">
        <v>1</v>
      </c>
      <c r="AQ10" s="559" t="s">
        <v>510</v>
      </c>
      <c r="AR10" s="559" t="s">
        <v>510</v>
      </c>
      <c r="AS10" s="559" t="s">
        <v>510</v>
      </c>
      <c r="AT10" s="551">
        <v>1</v>
      </c>
      <c r="AU10" s="551">
        <v>1</v>
      </c>
      <c r="AV10" s="559" t="s">
        <v>510</v>
      </c>
      <c r="AW10" s="551">
        <v>1</v>
      </c>
      <c r="AX10" s="551">
        <v>1</v>
      </c>
      <c r="AY10" s="559" t="s">
        <v>510</v>
      </c>
      <c r="AZ10" s="551">
        <v>1</v>
      </c>
      <c r="BA10" s="559" t="s">
        <v>510</v>
      </c>
      <c r="BB10" s="559" t="s">
        <v>510</v>
      </c>
      <c r="BC10" s="559" t="s">
        <v>510</v>
      </c>
      <c r="BD10" s="559" t="s">
        <v>510</v>
      </c>
      <c r="BE10" s="559" t="s">
        <v>510</v>
      </c>
      <c r="BF10" s="559" t="s">
        <v>510</v>
      </c>
      <c r="BG10" s="559" t="s">
        <v>510</v>
      </c>
      <c r="BH10" s="559" t="s">
        <v>510</v>
      </c>
      <c r="BI10" s="559" t="s">
        <v>510</v>
      </c>
      <c r="BJ10" s="559" t="s">
        <v>510</v>
      </c>
      <c r="BK10" s="559" t="s">
        <v>510</v>
      </c>
      <c r="BL10" s="559" t="s">
        <v>510</v>
      </c>
      <c r="BM10" s="559" t="s">
        <v>510</v>
      </c>
      <c r="BN10" s="559" t="s">
        <v>510</v>
      </c>
      <c r="BO10" s="559" t="s">
        <v>510</v>
      </c>
      <c r="BP10" s="559" t="s">
        <v>510</v>
      </c>
      <c r="BQ10" s="559" t="s">
        <v>510</v>
      </c>
      <c r="BR10" s="559" t="s">
        <v>510</v>
      </c>
      <c r="BS10" s="559" t="s">
        <v>510</v>
      </c>
      <c r="BT10" s="559" t="s">
        <v>510</v>
      </c>
      <c r="BU10" s="559" t="s">
        <v>510</v>
      </c>
      <c r="BV10" s="559" t="s">
        <v>510</v>
      </c>
      <c r="BW10" s="559" t="s">
        <v>510</v>
      </c>
      <c r="BX10" s="559" t="s">
        <v>510</v>
      </c>
      <c r="BY10" s="559" t="s">
        <v>510</v>
      </c>
      <c r="BZ10" s="559" t="s">
        <v>510</v>
      </c>
      <c r="CA10" s="559" t="s">
        <v>510</v>
      </c>
      <c r="CB10" s="559" t="s">
        <v>510</v>
      </c>
      <c r="CC10" s="559" t="s">
        <v>510</v>
      </c>
      <c r="CD10" s="559" t="s">
        <v>510</v>
      </c>
      <c r="CE10" s="559" t="s">
        <v>510</v>
      </c>
      <c r="CF10" s="559" t="s">
        <v>510</v>
      </c>
      <c r="CG10" s="559" t="s">
        <v>510</v>
      </c>
      <c r="CH10" s="559" t="s">
        <v>510</v>
      </c>
      <c r="CI10" s="552" t="s">
        <v>510</v>
      </c>
      <c r="CJ10" s="511"/>
      <c r="CK10" s="511"/>
      <c r="CL10" s="511"/>
      <c r="CM10" s="511"/>
      <c r="CN10" s="526"/>
    </row>
    <row r="11" spans="1:92" s="513" customFormat="1" ht="14.75" customHeight="1" x14ac:dyDescent="0.15">
      <c r="A11" s="553" t="s">
        <v>134</v>
      </c>
      <c r="B11" s="554" t="s">
        <v>135</v>
      </c>
      <c r="C11" s="554" t="s">
        <v>136</v>
      </c>
      <c r="D11" s="555" t="s">
        <v>137</v>
      </c>
      <c r="E11" s="556">
        <v>0</v>
      </c>
      <c r="F11" s="557" t="s">
        <v>61</v>
      </c>
      <c r="G11" s="558" t="s">
        <v>510</v>
      </c>
      <c r="H11" s="558" t="s">
        <v>510</v>
      </c>
      <c r="I11" s="558" t="s">
        <v>510</v>
      </c>
      <c r="J11" s="558" t="s">
        <v>510</v>
      </c>
      <c r="K11" s="564">
        <v>2</v>
      </c>
      <c r="L11" s="559" t="s">
        <v>510</v>
      </c>
      <c r="M11" s="559" t="s">
        <v>510</v>
      </c>
      <c r="N11" s="559" t="s">
        <v>510</v>
      </c>
      <c r="O11" s="559" t="s">
        <v>510</v>
      </c>
      <c r="P11" s="559" t="s">
        <v>510</v>
      </c>
      <c r="Q11" s="559" t="s">
        <v>510</v>
      </c>
      <c r="R11" s="560">
        <v>2</v>
      </c>
      <c r="S11" s="559" t="s">
        <v>510</v>
      </c>
      <c r="T11" s="559" t="s">
        <v>510</v>
      </c>
      <c r="U11" s="559" t="s">
        <v>510</v>
      </c>
      <c r="V11" s="559" t="s">
        <v>510</v>
      </c>
      <c r="W11" s="559" t="s">
        <v>510</v>
      </c>
      <c r="X11" s="559" t="s">
        <v>510</v>
      </c>
      <c r="Y11" s="559" t="s">
        <v>510</v>
      </c>
      <c r="Z11" s="559" t="s">
        <v>510</v>
      </c>
      <c r="AA11" s="559" t="s">
        <v>510</v>
      </c>
      <c r="AB11" s="559" t="s">
        <v>510</v>
      </c>
      <c r="AC11" s="559" t="s">
        <v>510</v>
      </c>
      <c r="AD11" s="559" t="s">
        <v>510</v>
      </c>
      <c r="AE11" s="559" t="s">
        <v>510</v>
      </c>
      <c r="AF11" s="559" t="s">
        <v>510</v>
      </c>
      <c r="AG11" s="559" t="s">
        <v>510</v>
      </c>
      <c r="AH11" s="559" t="s">
        <v>510</v>
      </c>
      <c r="AI11" s="559" t="s">
        <v>510</v>
      </c>
      <c r="AJ11" s="559" t="s">
        <v>510</v>
      </c>
      <c r="AK11" s="559" t="s">
        <v>510</v>
      </c>
      <c r="AL11" s="559" t="s">
        <v>510</v>
      </c>
      <c r="AM11" s="559" t="s">
        <v>510</v>
      </c>
      <c r="AN11" s="560">
        <v>2</v>
      </c>
      <c r="AO11" s="560">
        <v>2</v>
      </c>
      <c r="AP11" s="560">
        <v>2</v>
      </c>
      <c r="AQ11" s="559" t="s">
        <v>510</v>
      </c>
      <c r="AR11" s="560">
        <v>2</v>
      </c>
      <c r="AS11" s="559" t="s">
        <v>510</v>
      </c>
      <c r="AT11" s="560">
        <v>2</v>
      </c>
      <c r="AU11" s="560">
        <v>2</v>
      </c>
      <c r="AV11" s="560">
        <v>2</v>
      </c>
      <c r="AW11" s="559" t="s">
        <v>510</v>
      </c>
      <c r="AX11" s="559" t="s">
        <v>510</v>
      </c>
      <c r="AY11" s="559" t="s">
        <v>510</v>
      </c>
      <c r="AZ11" s="559" t="s">
        <v>510</v>
      </c>
      <c r="BA11" s="560">
        <v>2</v>
      </c>
      <c r="BB11" s="560">
        <v>2</v>
      </c>
      <c r="BC11" s="559" t="s">
        <v>510</v>
      </c>
      <c r="BD11" s="559" t="s">
        <v>510</v>
      </c>
      <c r="BE11" s="559" t="s">
        <v>510</v>
      </c>
      <c r="BF11" s="559" t="s">
        <v>510</v>
      </c>
      <c r="BG11" s="559" t="s">
        <v>510</v>
      </c>
      <c r="BH11" s="559" t="s">
        <v>510</v>
      </c>
      <c r="BI11" s="559" t="s">
        <v>510</v>
      </c>
      <c r="BJ11" s="559" t="s">
        <v>510</v>
      </c>
      <c r="BK11" s="559" t="s">
        <v>510</v>
      </c>
      <c r="BL11" s="559" t="s">
        <v>510</v>
      </c>
      <c r="BM11" s="559" t="s">
        <v>510</v>
      </c>
      <c r="BN11" s="559" t="s">
        <v>510</v>
      </c>
      <c r="BO11" s="559" t="s">
        <v>510</v>
      </c>
      <c r="BP11" s="559" t="s">
        <v>510</v>
      </c>
      <c r="BQ11" s="559" t="s">
        <v>510</v>
      </c>
      <c r="BR11" s="559" t="s">
        <v>510</v>
      </c>
      <c r="BS11" s="559" t="s">
        <v>510</v>
      </c>
      <c r="BT11" s="559" t="s">
        <v>510</v>
      </c>
      <c r="BU11" s="559" t="s">
        <v>510</v>
      </c>
      <c r="BV11" s="559" t="s">
        <v>510</v>
      </c>
      <c r="BW11" s="559" t="s">
        <v>510</v>
      </c>
      <c r="BX11" s="559" t="s">
        <v>510</v>
      </c>
      <c r="BY11" s="559" t="s">
        <v>510</v>
      </c>
      <c r="BZ11" s="559" t="s">
        <v>510</v>
      </c>
      <c r="CA11" s="559" t="s">
        <v>510</v>
      </c>
      <c r="CB11" s="559" t="s">
        <v>510</v>
      </c>
      <c r="CC11" s="559" t="s">
        <v>510</v>
      </c>
      <c r="CD11" s="559" t="s">
        <v>510</v>
      </c>
      <c r="CE11" s="559" t="s">
        <v>510</v>
      </c>
      <c r="CF11" s="559" t="s">
        <v>510</v>
      </c>
      <c r="CG11" s="559" t="s">
        <v>510</v>
      </c>
      <c r="CH11" s="559" t="s">
        <v>510</v>
      </c>
      <c r="CI11" s="552" t="s">
        <v>510</v>
      </c>
      <c r="CJ11" s="511"/>
      <c r="CK11" s="511"/>
      <c r="CL11" s="511"/>
      <c r="CM11" s="511"/>
      <c r="CN11" s="526"/>
    </row>
    <row r="12" spans="1:92" s="513" customFormat="1" ht="14.75" customHeight="1" x14ac:dyDescent="0.15">
      <c r="A12" s="553" t="s">
        <v>142</v>
      </c>
      <c r="B12" s="554" t="s">
        <v>144</v>
      </c>
      <c r="C12" s="554" t="s">
        <v>145</v>
      </c>
      <c r="D12" s="555" t="s">
        <v>146</v>
      </c>
      <c r="E12" s="556">
        <v>0</v>
      </c>
      <c r="F12" s="557" t="s">
        <v>79</v>
      </c>
      <c r="G12" s="559" t="s">
        <v>510</v>
      </c>
      <c r="H12" s="559" t="s">
        <v>510</v>
      </c>
      <c r="I12" s="559" t="s">
        <v>510</v>
      </c>
      <c r="J12" s="559" t="s">
        <v>510</v>
      </c>
      <c r="K12" s="563">
        <v>1</v>
      </c>
      <c r="L12" s="559" t="s">
        <v>510</v>
      </c>
      <c r="M12" s="559" t="s">
        <v>510</v>
      </c>
      <c r="N12" s="559" t="s">
        <v>510</v>
      </c>
      <c r="O12" s="559" t="s">
        <v>510</v>
      </c>
      <c r="P12" s="560">
        <v>2</v>
      </c>
      <c r="Q12" s="560">
        <v>2</v>
      </c>
      <c r="R12" s="559" t="s">
        <v>510</v>
      </c>
      <c r="S12" s="560">
        <v>2</v>
      </c>
      <c r="T12" s="559" t="s">
        <v>510</v>
      </c>
      <c r="U12" s="559" t="s">
        <v>510</v>
      </c>
      <c r="V12" s="559" t="s">
        <v>510</v>
      </c>
      <c r="W12" s="559" t="s">
        <v>510</v>
      </c>
      <c r="X12" s="559" t="s">
        <v>510</v>
      </c>
      <c r="Y12" s="559" t="s">
        <v>510</v>
      </c>
      <c r="Z12" s="559" t="s">
        <v>510</v>
      </c>
      <c r="AA12" s="560">
        <v>2</v>
      </c>
      <c r="AB12" s="559" t="s">
        <v>510</v>
      </c>
      <c r="AC12" s="559" t="s">
        <v>510</v>
      </c>
      <c r="AD12" s="559" t="s">
        <v>510</v>
      </c>
      <c r="AE12" s="559" t="s">
        <v>510</v>
      </c>
      <c r="AF12" s="559" t="s">
        <v>510</v>
      </c>
      <c r="AG12" s="560">
        <v>2</v>
      </c>
      <c r="AH12" s="560">
        <v>2</v>
      </c>
      <c r="AI12" s="559" t="s">
        <v>510</v>
      </c>
      <c r="AJ12" s="559" t="s">
        <v>510</v>
      </c>
      <c r="AK12" s="559" t="s">
        <v>510</v>
      </c>
      <c r="AL12" s="559" t="s">
        <v>510</v>
      </c>
      <c r="AM12" s="559" t="s">
        <v>510</v>
      </c>
      <c r="AN12" s="559" t="s">
        <v>510</v>
      </c>
      <c r="AO12" s="559" t="s">
        <v>510</v>
      </c>
      <c r="AP12" s="559" t="s">
        <v>510</v>
      </c>
      <c r="AQ12" s="559" t="s">
        <v>510</v>
      </c>
      <c r="AR12" s="559" t="s">
        <v>510</v>
      </c>
      <c r="AS12" s="559" t="s">
        <v>510</v>
      </c>
      <c r="AT12" s="559" t="s">
        <v>510</v>
      </c>
      <c r="AU12" s="559" t="s">
        <v>510</v>
      </c>
      <c r="AV12" s="559" t="s">
        <v>510</v>
      </c>
      <c r="AW12" s="559" t="s">
        <v>510</v>
      </c>
      <c r="AX12" s="559" t="s">
        <v>510</v>
      </c>
      <c r="AY12" s="559" t="s">
        <v>510</v>
      </c>
      <c r="AZ12" s="559" t="s">
        <v>510</v>
      </c>
      <c r="BA12" s="559" t="s">
        <v>510</v>
      </c>
      <c r="BB12" s="559" t="s">
        <v>510</v>
      </c>
      <c r="BC12" s="559" t="s">
        <v>510</v>
      </c>
      <c r="BD12" s="559" t="s">
        <v>510</v>
      </c>
      <c r="BE12" s="559" t="s">
        <v>510</v>
      </c>
      <c r="BF12" s="559" t="s">
        <v>510</v>
      </c>
      <c r="BG12" s="559" t="s">
        <v>510</v>
      </c>
      <c r="BH12" s="559" t="s">
        <v>510</v>
      </c>
      <c r="BI12" s="559" t="s">
        <v>510</v>
      </c>
      <c r="BJ12" s="559" t="s">
        <v>510</v>
      </c>
      <c r="BK12" s="559" t="s">
        <v>510</v>
      </c>
      <c r="BL12" s="559" t="s">
        <v>510</v>
      </c>
      <c r="BM12" s="559" t="s">
        <v>510</v>
      </c>
      <c r="BN12" s="559" t="s">
        <v>510</v>
      </c>
      <c r="BO12" s="559" t="s">
        <v>510</v>
      </c>
      <c r="BP12" s="559" t="s">
        <v>510</v>
      </c>
      <c r="BQ12" s="559" t="s">
        <v>510</v>
      </c>
      <c r="BR12" s="559" t="s">
        <v>510</v>
      </c>
      <c r="BS12" s="559" t="s">
        <v>510</v>
      </c>
      <c r="BT12" s="559" t="s">
        <v>510</v>
      </c>
      <c r="BU12" s="559" t="s">
        <v>510</v>
      </c>
      <c r="BV12" s="559" t="s">
        <v>510</v>
      </c>
      <c r="BW12" s="559" t="s">
        <v>510</v>
      </c>
      <c r="BX12" s="559" t="s">
        <v>510</v>
      </c>
      <c r="BY12" s="559" t="s">
        <v>510</v>
      </c>
      <c r="BZ12" s="559" t="s">
        <v>510</v>
      </c>
      <c r="CA12" s="559" t="s">
        <v>510</v>
      </c>
      <c r="CB12" s="559" t="s">
        <v>510</v>
      </c>
      <c r="CC12" s="559" t="s">
        <v>510</v>
      </c>
      <c r="CD12" s="559" t="s">
        <v>510</v>
      </c>
      <c r="CE12" s="559" t="s">
        <v>510</v>
      </c>
      <c r="CF12" s="559" t="s">
        <v>510</v>
      </c>
      <c r="CG12" s="559" t="s">
        <v>510</v>
      </c>
      <c r="CH12" s="559" t="s">
        <v>510</v>
      </c>
      <c r="CI12" s="552" t="s">
        <v>510</v>
      </c>
      <c r="CJ12" s="511"/>
      <c r="CK12" s="511"/>
      <c r="CL12" s="511"/>
      <c r="CM12" s="511"/>
      <c r="CN12" s="526"/>
    </row>
    <row r="13" spans="1:92" s="513" customFormat="1" ht="14.75" customHeight="1" x14ac:dyDescent="0.15">
      <c r="A13" s="553" t="s">
        <v>153</v>
      </c>
      <c r="B13" s="554" t="s">
        <v>144</v>
      </c>
      <c r="C13" s="554" t="s">
        <v>59</v>
      </c>
      <c r="D13" s="555" t="s">
        <v>155</v>
      </c>
      <c r="E13" s="556" t="s">
        <v>156</v>
      </c>
      <c r="F13" s="557" t="s">
        <v>61</v>
      </c>
      <c r="G13" s="558" t="s">
        <v>510</v>
      </c>
      <c r="H13" s="558" t="s">
        <v>510</v>
      </c>
      <c r="I13" s="558" t="s">
        <v>510</v>
      </c>
      <c r="J13" s="558" t="s">
        <v>510</v>
      </c>
      <c r="K13" s="563">
        <v>1</v>
      </c>
      <c r="L13" s="559" t="s">
        <v>510</v>
      </c>
      <c r="M13" s="559" t="s">
        <v>510</v>
      </c>
      <c r="N13" s="565">
        <v>1</v>
      </c>
      <c r="O13" s="559" t="s">
        <v>510</v>
      </c>
      <c r="P13" s="559" t="s">
        <v>510</v>
      </c>
      <c r="Q13" s="559" t="s">
        <v>510</v>
      </c>
      <c r="R13" s="559" t="s">
        <v>510</v>
      </c>
      <c r="S13" s="559" t="s">
        <v>510</v>
      </c>
      <c r="T13" s="559" t="s">
        <v>510</v>
      </c>
      <c r="U13" s="559" t="s">
        <v>510</v>
      </c>
      <c r="V13" s="559" t="s">
        <v>510</v>
      </c>
      <c r="W13" s="559" t="s">
        <v>510</v>
      </c>
      <c r="X13" s="559" t="s">
        <v>510</v>
      </c>
      <c r="Y13" s="559" t="s">
        <v>510</v>
      </c>
      <c r="Z13" s="559" t="s">
        <v>510</v>
      </c>
      <c r="AA13" s="559" t="s">
        <v>510</v>
      </c>
      <c r="AB13" s="559" t="s">
        <v>510</v>
      </c>
      <c r="AC13" s="559" t="s">
        <v>510</v>
      </c>
      <c r="AD13" s="559" t="s">
        <v>510</v>
      </c>
      <c r="AE13" s="559" t="s">
        <v>510</v>
      </c>
      <c r="AF13" s="559" t="s">
        <v>510</v>
      </c>
      <c r="AG13" s="559" t="s">
        <v>510</v>
      </c>
      <c r="AH13" s="551">
        <v>1</v>
      </c>
      <c r="AI13" s="559" t="s">
        <v>510</v>
      </c>
      <c r="AJ13" s="559" t="s">
        <v>510</v>
      </c>
      <c r="AK13" s="559" t="s">
        <v>510</v>
      </c>
      <c r="AL13" s="559" t="s">
        <v>510</v>
      </c>
      <c r="AM13" s="559" t="s">
        <v>510</v>
      </c>
      <c r="AN13" s="559" t="s">
        <v>510</v>
      </c>
      <c r="AO13" s="559" t="s">
        <v>510</v>
      </c>
      <c r="AP13" s="559" t="s">
        <v>510</v>
      </c>
      <c r="AQ13" s="559" t="s">
        <v>510</v>
      </c>
      <c r="AR13" s="559" t="s">
        <v>510</v>
      </c>
      <c r="AS13" s="559" t="s">
        <v>510</v>
      </c>
      <c r="AT13" s="559" t="s">
        <v>510</v>
      </c>
      <c r="AU13" s="559" t="s">
        <v>510</v>
      </c>
      <c r="AV13" s="559" t="s">
        <v>510</v>
      </c>
      <c r="AW13" s="559" t="s">
        <v>510</v>
      </c>
      <c r="AX13" s="559" t="s">
        <v>510</v>
      </c>
      <c r="AY13" s="559" t="s">
        <v>510</v>
      </c>
      <c r="AZ13" s="559" t="s">
        <v>510</v>
      </c>
      <c r="BA13" s="559" t="s">
        <v>510</v>
      </c>
      <c r="BB13" s="559" t="s">
        <v>510</v>
      </c>
      <c r="BC13" s="559" t="s">
        <v>510</v>
      </c>
      <c r="BD13" s="559" t="s">
        <v>510</v>
      </c>
      <c r="BE13" s="559" t="s">
        <v>510</v>
      </c>
      <c r="BF13" s="559" t="s">
        <v>510</v>
      </c>
      <c r="BG13" s="559" t="s">
        <v>510</v>
      </c>
      <c r="BH13" s="559" t="s">
        <v>510</v>
      </c>
      <c r="BI13" s="559" t="s">
        <v>510</v>
      </c>
      <c r="BJ13" s="559" t="s">
        <v>510</v>
      </c>
      <c r="BK13" s="559" t="s">
        <v>510</v>
      </c>
      <c r="BL13" s="559" t="s">
        <v>510</v>
      </c>
      <c r="BM13" s="559" t="s">
        <v>510</v>
      </c>
      <c r="BN13" s="559" t="s">
        <v>510</v>
      </c>
      <c r="BO13" s="559" t="s">
        <v>510</v>
      </c>
      <c r="BP13" s="559" t="s">
        <v>510</v>
      </c>
      <c r="BQ13" s="559" t="s">
        <v>510</v>
      </c>
      <c r="BR13" s="559" t="s">
        <v>510</v>
      </c>
      <c r="BS13" s="559" t="s">
        <v>510</v>
      </c>
      <c r="BT13" s="559" t="s">
        <v>510</v>
      </c>
      <c r="BU13" s="559" t="s">
        <v>510</v>
      </c>
      <c r="BV13" s="559" t="s">
        <v>510</v>
      </c>
      <c r="BW13" s="559" t="s">
        <v>510</v>
      </c>
      <c r="BX13" s="559" t="s">
        <v>510</v>
      </c>
      <c r="BY13" s="559" t="s">
        <v>510</v>
      </c>
      <c r="BZ13" s="559" t="s">
        <v>510</v>
      </c>
      <c r="CA13" s="559" t="s">
        <v>510</v>
      </c>
      <c r="CB13" s="559" t="s">
        <v>510</v>
      </c>
      <c r="CC13" s="559" t="s">
        <v>510</v>
      </c>
      <c r="CD13" s="559" t="s">
        <v>510</v>
      </c>
      <c r="CE13" s="559" t="s">
        <v>510</v>
      </c>
      <c r="CF13" s="559" t="s">
        <v>510</v>
      </c>
      <c r="CG13" s="559" t="s">
        <v>510</v>
      </c>
      <c r="CH13" s="559" t="s">
        <v>510</v>
      </c>
      <c r="CI13" s="552" t="s">
        <v>510</v>
      </c>
      <c r="CJ13" s="511"/>
      <c r="CK13" s="511"/>
      <c r="CL13" s="511"/>
      <c r="CM13" s="511"/>
      <c r="CN13" s="526"/>
    </row>
    <row r="14" spans="1:92" s="513" customFormat="1" ht="14.75" customHeight="1" x14ac:dyDescent="0.15">
      <c r="A14" s="553" t="s">
        <v>165</v>
      </c>
      <c r="B14" s="554" t="s">
        <v>144</v>
      </c>
      <c r="C14" s="554" t="s">
        <v>167</v>
      </c>
      <c r="D14" s="554" t="s">
        <v>168</v>
      </c>
      <c r="E14" s="556" t="s">
        <v>156</v>
      </c>
      <c r="F14" s="557" t="s">
        <v>61</v>
      </c>
      <c r="G14" s="558" t="s">
        <v>510</v>
      </c>
      <c r="H14" s="558" t="s">
        <v>510</v>
      </c>
      <c r="I14" s="558" t="s">
        <v>510</v>
      </c>
      <c r="J14" s="558" t="s">
        <v>510</v>
      </c>
      <c r="K14" s="563">
        <v>1</v>
      </c>
      <c r="L14" s="559" t="s">
        <v>510</v>
      </c>
      <c r="M14" s="559" t="s">
        <v>510</v>
      </c>
      <c r="N14" s="559" t="s">
        <v>510</v>
      </c>
      <c r="O14" s="551">
        <v>1</v>
      </c>
      <c r="P14" s="559" t="s">
        <v>510</v>
      </c>
      <c r="Q14" s="566" t="s">
        <v>510</v>
      </c>
      <c r="R14" s="551">
        <v>1</v>
      </c>
      <c r="S14" s="559" t="s">
        <v>510</v>
      </c>
      <c r="T14" s="551">
        <v>1</v>
      </c>
      <c r="U14" s="559" t="s">
        <v>510</v>
      </c>
      <c r="V14" s="559" t="s">
        <v>510</v>
      </c>
      <c r="W14" s="559" t="s">
        <v>510</v>
      </c>
      <c r="X14" s="559" t="s">
        <v>510</v>
      </c>
      <c r="Y14" s="559" t="s">
        <v>510</v>
      </c>
      <c r="Z14" s="559" t="s">
        <v>510</v>
      </c>
      <c r="AA14" s="559" t="s">
        <v>510</v>
      </c>
      <c r="AB14" s="559" t="s">
        <v>510</v>
      </c>
      <c r="AC14" s="559" t="s">
        <v>510</v>
      </c>
      <c r="AD14" s="559" t="s">
        <v>510</v>
      </c>
      <c r="AE14" s="559" t="s">
        <v>510</v>
      </c>
      <c r="AF14" s="559" t="s">
        <v>510</v>
      </c>
      <c r="AG14" s="559" t="s">
        <v>510</v>
      </c>
      <c r="AH14" s="559" t="s">
        <v>510</v>
      </c>
      <c r="AI14" s="559" t="s">
        <v>510</v>
      </c>
      <c r="AJ14" s="559" t="s">
        <v>510</v>
      </c>
      <c r="AK14" s="559" t="s">
        <v>510</v>
      </c>
      <c r="AL14" s="559" t="s">
        <v>510</v>
      </c>
      <c r="AM14" s="559" t="s">
        <v>510</v>
      </c>
      <c r="AN14" s="559" t="s">
        <v>510</v>
      </c>
      <c r="AO14" s="559" t="s">
        <v>510</v>
      </c>
      <c r="AP14" s="559" t="s">
        <v>510</v>
      </c>
      <c r="AQ14" s="559" t="s">
        <v>510</v>
      </c>
      <c r="AR14" s="559" t="s">
        <v>510</v>
      </c>
      <c r="AS14" s="559" t="s">
        <v>510</v>
      </c>
      <c r="AT14" s="559" t="s">
        <v>510</v>
      </c>
      <c r="AU14" s="559" t="s">
        <v>510</v>
      </c>
      <c r="AV14" s="559" t="s">
        <v>510</v>
      </c>
      <c r="AW14" s="559" t="s">
        <v>510</v>
      </c>
      <c r="AX14" s="559" t="s">
        <v>510</v>
      </c>
      <c r="AY14" s="559" t="s">
        <v>510</v>
      </c>
      <c r="AZ14" s="559" t="s">
        <v>510</v>
      </c>
      <c r="BA14" s="559" t="s">
        <v>510</v>
      </c>
      <c r="BB14" s="559" t="s">
        <v>510</v>
      </c>
      <c r="BC14" s="559" t="s">
        <v>510</v>
      </c>
      <c r="BD14" s="559" t="s">
        <v>510</v>
      </c>
      <c r="BE14" s="559" t="s">
        <v>510</v>
      </c>
      <c r="BF14" s="559" t="s">
        <v>510</v>
      </c>
      <c r="BG14" s="559" t="s">
        <v>510</v>
      </c>
      <c r="BH14" s="559" t="s">
        <v>510</v>
      </c>
      <c r="BI14" s="559" t="s">
        <v>510</v>
      </c>
      <c r="BJ14" s="559" t="s">
        <v>510</v>
      </c>
      <c r="BK14" s="559" t="s">
        <v>510</v>
      </c>
      <c r="BL14" s="559" t="s">
        <v>510</v>
      </c>
      <c r="BM14" s="559" t="s">
        <v>510</v>
      </c>
      <c r="BN14" s="559" t="s">
        <v>510</v>
      </c>
      <c r="BO14" s="559" t="s">
        <v>510</v>
      </c>
      <c r="BP14" s="559" t="s">
        <v>510</v>
      </c>
      <c r="BQ14" s="559" t="s">
        <v>510</v>
      </c>
      <c r="BR14" s="559" t="s">
        <v>510</v>
      </c>
      <c r="BS14" s="559" t="s">
        <v>510</v>
      </c>
      <c r="BT14" s="559" t="s">
        <v>510</v>
      </c>
      <c r="BU14" s="559" t="s">
        <v>510</v>
      </c>
      <c r="BV14" s="559" t="s">
        <v>510</v>
      </c>
      <c r="BW14" s="559" t="s">
        <v>510</v>
      </c>
      <c r="BX14" s="559" t="s">
        <v>510</v>
      </c>
      <c r="BY14" s="559" t="s">
        <v>510</v>
      </c>
      <c r="BZ14" s="559" t="s">
        <v>510</v>
      </c>
      <c r="CA14" s="559" t="s">
        <v>510</v>
      </c>
      <c r="CB14" s="559" t="s">
        <v>510</v>
      </c>
      <c r="CC14" s="559" t="s">
        <v>510</v>
      </c>
      <c r="CD14" s="559" t="s">
        <v>510</v>
      </c>
      <c r="CE14" s="559" t="s">
        <v>510</v>
      </c>
      <c r="CF14" s="559" t="s">
        <v>510</v>
      </c>
      <c r="CG14" s="559" t="s">
        <v>510</v>
      </c>
      <c r="CH14" s="559" t="s">
        <v>510</v>
      </c>
      <c r="CI14" s="552" t="s">
        <v>510</v>
      </c>
      <c r="CJ14" s="511"/>
      <c r="CK14" s="511"/>
      <c r="CL14" s="511"/>
      <c r="CM14" s="511"/>
      <c r="CN14" s="526"/>
    </row>
    <row r="15" spans="1:92" s="513" customFormat="1" ht="14.75" customHeight="1" x14ac:dyDescent="0.15">
      <c r="A15" s="553" t="s">
        <v>173</v>
      </c>
      <c r="B15" s="554" t="s">
        <v>144</v>
      </c>
      <c r="C15" s="554" t="s">
        <v>175</v>
      </c>
      <c r="D15" s="555" t="s">
        <v>176</v>
      </c>
      <c r="E15" s="556">
        <v>0</v>
      </c>
      <c r="F15" s="557" t="s">
        <v>97</v>
      </c>
      <c r="G15" s="559" t="s">
        <v>510</v>
      </c>
      <c r="H15" s="559" t="s">
        <v>510</v>
      </c>
      <c r="I15" s="559" t="s">
        <v>510</v>
      </c>
      <c r="J15" s="559" t="s">
        <v>510</v>
      </c>
      <c r="K15" s="557" t="s">
        <v>510</v>
      </c>
      <c r="L15" s="559" t="s">
        <v>510</v>
      </c>
      <c r="M15" s="559" t="s">
        <v>510</v>
      </c>
      <c r="N15" s="559" t="s">
        <v>510</v>
      </c>
      <c r="O15" s="559" t="s">
        <v>510</v>
      </c>
      <c r="P15" s="559" t="s">
        <v>510</v>
      </c>
      <c r="Q15" s="550" t="s">
        <v>510</v>
      </c>
      <c r="R15" s="559" t="s">
        <v>510</v>
      </c>
      <c r="S15" s="559" t="s">
        <v>510</v>
      </c>
      <c r="T15" s="559" t="s">
        <v>510</v>
      </c>
      <c r="U15" s="559" t="s">
        <v>510</v>
      </c>
      <c r="V15" s="559" t="s">
        <v>510</v>
      </c>
      <c r="W15" s="559" t="s">
        <v>510</v>
      </c>
      <c r="X15" s="559" t="s">
        <v>510</v>
      </c>
      <c r="Y15" s="559" t="s">
        <v>510</v>
      </c>
      <c r="Z15" s="559" t="s">
        <v>510</v>
      </c>
      <c r="AA15" s="559" t="s">
        <v>510</v>
      </c>
      <c r="AB15" s="559" t="s">
        <v>510</v>
      </c>
      <c r="AC15" s="559" t="s">
        <v>510</v>
      </c>
      <c r="AD15" s="559" t="s">
        <v>510</v>
      </c>
      <c r="AE15" s="559" t="s">
        <v>510</v>
      </c>
      <c r="AF15" s="559" t="s">
        <v>510</v>
      </c>
      <c r="AG15" s="559" t="s">
        <v>510</v>
      </c>
      <c r="AH15" s="551">
        <v>1</v>
      </c>
      <c r="AI15" s="559" t="s">
        <v>510</v>
      </c>
      <c r="AJ15" s="559" t="s">
        <v>510</v>
      </c>
      <c r="AK15" s="559" t="s">
        <v>510</v>
      </c>
      <c r="AL15" s="559" t="s">
        <v>510</v>
      </c>
      <c r="AM15" s="559" t="s">
        <v>510</v>
      </c>
      <c r="AN15" s="559" t="s">
        <v>510</v>
      </c>
      <c r="AO15" s="559" t="s">
        <v>510</v>
      </c>
      <c r="AP15" s="559" t="s">
        <v>510</v>
      </c>
      <c r="AQ15" s="559" t="s">
        <v>510</v>
      </c>
      <c r="AR15" s="559" t="s">
        <v>510</v>
      </c>
      <c r="AS15" s="559" t="s">
        <v>510</v>
      </c>
      <c r="AT15" s="559" t="s">
        <v>510</v>
      </c>
      <c r="AU15" s="559" t="s">
        <v>510</v>
      </c>
      <c r="AV15" s="559" t="s">
        <v>510</v>
      </c>
      <c r="AW15" s="559" t="s">
        <v>510</v>
      </c>
      <c r="AX15" s="559" t="s">
        <v>510</v>
      </c>
      <c r="AY15" s="559" t="s">
        <v>510</v>
      </c>
      <c r="AZ15" s="559" t="s">
        <v>510</v>
      </c>
      <c r="BA15" s="559" t="s">
        <v>510</v>
      </c>
      <c r="BB15" s="559" t="s">
        <v>510</v>
      </c>
      <c r="BC15" s="559" t="s">
        <v>510</v>
      </c>
      <c r="BD15" s="559" t="s">
        <v>510</v>
      </c>
      <c r="BE15" s="559" t="s">
        <v>510</v>
      </c>
      <c r="BF15" s="559" t="s">
        <v>510</v>
      </c>
      <c r="BG15" s="559" t="s">
        <v>510</v>
      </c>
      <c r="BH15" s="559" t="s">
        <v>510</v>
      </c>
      <c r="BI15" s="559" t="s">
        <v>510</v>
      </c>
      <c r="BJ15" s="559" t="s">
        <v>510</v>
      </c>
      <c r="BK15" s="559" t="s">
        <v>510</v>
      </c>
      <c r="BL15" s="559" t="s">
        <v>510</v>
      </c>
      <c r="BM15" s="559" t="s">
        <v>510</v>
      </c>
      <c r="BN15" s="559" t="s">
        <v>510</v>
      </c>
      <c r="BO15" s="559" t="s">
        <v>510</v>
      </c>
      <c r="BP15" s="559" t="s">
        <v>510</v>
      </c>
      <c r="BQ15" s="559" t="s">
        <v>510</v>
      </c>
      <c r="BR15" s="559" t="s">
        <v>510</v>
      </c>
      <c r="BS15" s="559" t="s">
        <v>510</v>
      </c>
      <c r="BT15" s="559" t="s">
        <v>510</v>
      </c>
      <c r="BU15" s="559" t="s">
        <v>510</v>
      </c>
      <c r="BV15" s="559" t="s">
        <v>510</v>
      </c>
      <c r="BW15" s="559" t="s">
        <v>510</v>
      </c>
      <c r="BX15" s="559" t="s">
        <v>510</v>
      </c>
      <c r="BY15" s="559" t="s">
        <v>510</v>
      </c>
      <c r="BZ15" s="559" t="s">
        <v>510</v>
      </c>
      <c r="CA15" s="559" t="s">
        <v>510</v>
      </c>
      <c r="CB15" s="559" t="s">
        <v>510</v>
      </c>
      <c r="CC15" s="559" t="s">
        <v>510</v>
      </c>
      <c r="CD15" s="559" t="s">
        <v>510</v>
      </c>
      <c r="CE15" s="559" t="s">
        <v>510</v>
      </c>
      <c r="CF15" s="559" t="s">
        <v>510</v>
      </c>
      <c r="CG15" s="559" t="s">
        <v>510</v>
      </c>
      <c r="CH15" s="559" t="s">
        <v>510</v>
      </c>
      <c r="CI15" s="552" t="s">
        <v>510</v>
      </c>
      <c r="CJ15" s="511"/>
      <c r="CK15" s="511"/>
      <c r="CL15" s="511"/>
      <c r="CM15" s="511"/>
      <c r="CN15" s="526"/>
    </row>
    <row r="16" spans="1:92" s="513" customFormat="1" ht="15" customHeight="1" x14ac:dyDescent="0.15">
      <c r="A16" s="553" t="s">
        <v>182</v>
      </c>
      <c r="B16" s="554" t="s">
        <v>144</v>
      </c>
      <c r="C16" s="554" t="s">
        <v>175</v>
      </c>
      <c r="D16" s="554" t="s">
        <v>184</v>
      </c>
      <c r="E16" s="556">
        <v>0</v>
      </c>
      <c r="F16" s="557" t="s">
        <v>97</v>
      </c>
      <c r="G16" s="559" t="s">
        <v>510</v>
      </c>
      <c r="H16" s="559" t="s">
        <v>510</v>
      </c>
      <c r="I16" s="559" t="s">
        <v>510</v>
      </c>
      <c r="J16" s="559" t="s">
        <v>510</v>
      </c>
      <c r="K16" s="557" t="s">
        <v>510</v>
      </c>
      <c r="L16" s="559" t="s">
        <v>510</v>
      </c>
      <c r="M16" s="559" t="s">
        <v>510</v>
      </c>
      <c r="N16" s="559" t="s">
        <v>510</v>
      </c>
      <c r="O16" s="559" t="s">
        <v>510</v>
      </c>
      <c r="P16" s="559" t="s">
        <v>510</v>
      </c>
      <c r="Q16" s="559" t="s">
        <v>510</v>
      </c>
      <c r="R16" s="559" t="s">
        <v>510</v>
      </c>
      <c r="S16" s="559" t="s">
        <v>510</v>
      </c>
      <c r="T16" s="559" t="s">
        <v>510</v>
      </c>
      <c r="U16" s="559" t="s">
        <v>510</v>
      </c>
      <c r="V16" s="559" t="s">
        <v>510</v>
      </c>
      <c r="W16" s="559" t="s">
        <v>510</v>
      </c>
      <c r="X16" s="559" t="s">
        <v>510</v>
      </c>
      <c r="Y16" s="559" t="s">
        <v>510</v>
      </c>
      <c r="Z16" s="559" t="s">
        <v>510</v>
      </c>
      <c r="AA16" s="559" t="s">
        <v>510</v>
      </c>
      <c r="AB16" s="559" t="s">
        <v>510</v>
      </c>
      <c r="AC16" s="559" t="s">
        <v>510</v>
      </c>
      <c r="AD16" s="559" t="s">
        <v>510</v>
      </c>
      <c r="AE16" s="559" t="s">
        <v>510</v>
      </c>
      <c r="AF16" s="559" t="s">
        <v>510</v>
      </c>
      <c r="AG16" s="559" t="s">
        <v>510</v>
      </c>
      <c r="AH16" s="559" t="s">
        <v>510</v>
      </c>
      <c r="AI16" s="551">
        <v>1</v>
      </c>
      <c r="AJ16" s="559" t="s">
        <v>510</v>
      </c>
      <c r="AK16" s="559" t="s">
        <v>510</v>
      </c>
      <c r="AL16" s="559" t="s">
        <v>510</v>
      </c>
      <c r="AM16" s="559" t="s">
        <v>510</v>
      </c>
      <c r="AN16" s="559" t="s">
        <v>510</v>
      </c>
      <c r="AO16" s="559" t="s">
        <v>510</v>
      </c>
      <c r="AP16" s="559" t="s">
        <v>510</v>
      </c>
      <c r="AQ16" s="559" t="s">
        <v>510</v>
      </c>
      <c r="AR16" s="559" t="s">
        <v>510</v>
      </c>
      <c r="AS16" s="559" t="s">
        <v>510</v>
      </c>
      <c r="AT16" s="559" t="s">
        <v>510</v>
      </c>
      <c r="AU16" s="559" t="s">
        <v>510</v>
      </c>
      <c r="AV16" s="559" t="s">
        <v>510</v>
      </c>
      <c r="AW16" s="559" t="s">
        <v>510</v>
      </c>
      <c r="AX16" s="559" t="s">
        <v>510</v>
      </c>
      <c r="AY16" s="559" t="s">
        <v>510</v>
      </c>
      <c r="AZ16" s="559" t="s">
        <v>510</v>
      </c>
      <c r="BA16" s="559" t="s">
        <v>510</v>
      </c>
      <c r="BB16" s="559" t="s">
        <v>510</v>
      </c>
      <c r="BC16" s="559" t="s">
        <v>510</v>
      </c>
      <c r="BD16" s="559" t="s">
        <v>510</v>
      </c>
      <c r="BE16" s="559" t="s">
        <v>510</v>
      </c>
      <c r="BF16" s="559" t="s">
        <v>510</v>
      </c>
      <c r="BG16" s="559" t="s">
        <v>510</v>
      </c>
      <c r="BH16" s="559" t="s">
        <v>510</v>
      </c>
      <c r="BI16" s="559" t="s">
        <v>510</v>
      </c>
      <c r="BJ16" s="559" t="s">
        <v>510</v>
      </c>
      <c r="BK16" s="559" t="s">
        <v>510</v>
      </c>
      <c r="BL16" s="559" t="s">
        <v>510</v>
      </c>
      <c r="BM16" s="559" t="s">
        <v>510</v>
      </c>
      <c r="BN16" s="559" t="s">
        <v>510</v>
      </c>
      <c r="BO16" s="559" t="s">
        <v>510</v>
      </c>
      <c r="BP16" s="559" t="s">
        <v>510</v>
      </c>
      <c r="BQ16" s="559" t="s">
        <v>510</v>
      </c>
      <c r="BR16" s="559" t="s">
        <v>510</v>
      </c>
      <c r="BS16" s="559" t="s">
        <v>510</v>
      </c>
      <c r="BT16" s="559" t="s">
        <v>510</v>
      </c>
      <c r="BU16" s="559" t="s">
        <v>510</v>
      </c>
      <c r="BV16" s="559" t="s">
        <v>510</v>
      </c>
      <c r="BW16" s="559" t="s">
        <v>510</v>
      </c>
      <c r="BX16" s="559" t="s">
        <v>510</v>
      </c>
      <c r="BY16" s="559" t="s">
        <v>510</v>
      </c>
      <c r="BZ16" s="559" t="s">
        <v>510</v>
      </c>
      <c r="CA16" s="559" t="s">
        <v>510</v>
      </c>
      <c r="CB16" s="559" t="s">
        <v>510</v>
      </c>
      <c r="CC16" s="559" t="s">
        <v>510</v>
      </c>
      <c r="CD16" s="559" t="s">
        <v>510</v>
      </c>
      <c r="CE16" s="559" t="s">
        <v>510</v>
      </c>
      <c r="CF16" s="559" t="s">
        <v>510</v>
      </c>
      <c r="CG16" s="559" t="s">
        <v>510</v>
      </c>
      <c r="CH16" s="559" t="s">
        <v>510</v>
      </c>
      <c r="CI16" s="552" t="s">
        <v>510</v>
      </c>
      <c r="CJ16" s="511"/>
      <c r="CK16" s="511"/>
      <c r="CL16" s="511"/>
      <c r="CM16" s="511"/>
      <c r="CN16" s="526"/>
    </row>
    <row r="17" spans="1:92" s="513" customFormat="1" ht="15" customHeight="1" x14ac:dyDescent="0.15">
      <c r="A17" s="553" t="s">
        <v>192</v>
      </c>
      <c r="B17" s="554" t="s">
        <v>144</v>
      </c>
      <c r="C17" s="554" t="s">
        <v>194</v>
      </c>
      <c r="D17" s="554" t="s">
        <v>195</v>
      </c>
      <c r="E17" s="556" t="s">
        <v>78</v>
      </c>
      <c r="F17" s="557" t="s">
        <v>61</v>
      </c>
      <c r="G17" s="551">
        <v>1</v>
      </c>
      <c r="H17" s="567" t="s">
        <v>510</v>
      </c>
      <c r="I17" s="567" t="s">
        <v>510</v>
      </c>
      <c r="J17" s="567" t="s">
        <v>510</v>
      </c>
      <c r="K17" s="557" t="s">
        <v>510</v>
      </c>
      <c r="L17" s="559" t="s">
        <v>510</v>
      </c>
      <c r="M17" s="559" t="s">
        <v>510</v>
      </c>
      <c r="N17" s="559" t="s">
        <v>510</v>
      </c>
      <c r="O17" s="559" t="s">
        <v>510</v>
      </c>
      <c r="P17" s="559" t="s">
        <v>510</v>
      </c>
      <c r="Q17" s="559" t="s">
        <v>510</v>
      </c>
      <c r="R17" s="559" t="s">
        <v>510</v>
      </c>
      <c r="S17" s="559" t="s">
        <v>510</v>
      </c>
      <c r="T17" s="559" t="s">
        <v>510</v>
      </c>
      <c r="U17" s="559" t="s">
        <v>510</v>
      </c>
      <c r="V17" s="559" t="s">
        <v>510</v>
      </c>
      <c r="W17" s="559" t="s">
        <v>510</v>
      </c>
      <c r="X17" s="559" t="s">
        <v>510</v>
      </c>
      <c r="Y17" s="559" t="s">
        <v>510</v>
      </c>
      <c r="Z17" s="559" t="s">
        <v>510</v>
      </c>
      <c r="AA17" s="559" t="s">
        <v>510</v>
      </c>
      <c r="AB17" s="559" t="s">
        <v>510</v>
      </c>
      <c r="AC17" s="559" t="s">
        <v>510</v>
      </c>
      <c r="AD17" s="559" t="s">
        <v>510</v>
      </c>
      <c r="AE17" s="559" t="s">
        <v>510</v>
      </c>
      <c r="AF17" s="559" t="s">
        <v>510</v>
      </c>
      <c r="AG17" s="559" t="s">
        <v>510</v>
      </c>
      <c r="AH17" s="559" t="s">
        <v>510</v>
      </c>
      <c r="AI17" s="559" t="s">
        <v>510</v>
      </c>
      <c r="AJ17" s="559" t="s">
        <v>510</v>
      </c>
      <c r="AK17" s="559" t="s">
        <v>510</v>
      </c>
      <c r="AL17" s="559" t="s">
        <v>510</v>
      </c>
      <c r="AM17" s="559" t="s">
        <v>510</v>
      </c>
      <c r="AN17" s="559" t="s">
        <v>510</v>
      </c>
      <c r="AO17" s="559" t="s">
        <v>510</v>
      </c>
      <c r="AP17" s="559" t="s">
        <v>510</v>
      </c>
      <c r="AQ17" s="559" t="s">
        <v>510</v>
      </c>
      <c r="AR17" s="559" t="s">
        <v>510</v>
      </c>
      <c r="AS17" s="559" t="s">
        <v>510</v>
      </c>
      <c r="AT17" s="559" t="s">
        <v>510</v>
      </c>
      <c r="AU17" s="559" t="s">
        <v>510</v>
      </c>
      <c r="AV17" s="559" t="s">
        <v>510</v>
      </c>
      <c r="AW17" s="559" t="s">
        <v>510</v>
      </c>
      <c r="AX17" s="559" t="s">
        <v>510</v>
      </c>
      <c r="AY17" s="559" t="s">
        <v>510</v>
      </c>
      <c r="AZ17" s="559" t="s">
        <v>510</v>
      </c>
      <c r="BA17" s="559" t="s">
        <v>510</v>
      </c>
      <c r="BB17" s="559" t="s">
        <v>510</v>
      </c>
      <c r="BC17" s="559" t="s">
        <v>510</v>
      </c>
      <c r="BD17" s="559" t="s">
        <v>510</v>
      </c>
      <c r="BE17" s="559" t="s">
        <v>510</v>
      </c>
      <c r="BF17" s="559" t="s">
        <v>510</v>
      </c>
      <c r="BG17" s="559" t="s">
        <v>510</v>
      </c>
      <c r="BH17" s="559" t="s">
        <v>510</v>
      </c>
      <c r="BI17" s="559" t="s">
        <v>510</v>
      </c>
      <c r="BJ17" s="559" t="s">
        <v>510</v>
      </c>
      <c r="BK17" s="559" t="s">
        <v>510</v>
      </c>
      <c r="BL17" s="559" t="s">
        <v>510</v>
      </c>
      <c r="BM17" s="559" t="s">
        <v>510</v>
      </c>
      <c r="BN17" s="559" t="s">
        <v>510</v>
      </c>
      <c r="BO17" s="559" t="s">
        <v>510</v>
      </c>
      <c r="BP17" s="559" t="s">
        <v>510</v>
      </c>
      <c r="BQ17" s="559" t="s">
        <v>510</v>
      </c>
      <c r="BR17" s="559" t="s">
        <v>510</v>
      </c>
      <c r="BS17" s="559" t="s">
        <v>510</v>
      </c>
      <c r="BT17" s="559" t="s">
        <v>510</v>
      </c>
      <c r="BU17" s="559" t="s">
        <v>510</v>
      </c>
      <c r="BV17" s="559" t="s">
        <v>510</v>
      </c>
      <c r="BW17" s="559" t="s">
        <v>510</v>
      </c>
      <c r="BX17" s="559" t="s">
        <v>510</v>
      </c>
      <c r="BY17" s="559" t="s">
        <v>510</v>
      </c>
      <c r="BZ17" s="559" t="s">
        <v>510</v>
      </c>
      <c r="CA17" s="559" t="s">
        <v>510</v>
      </c>
      <c r="CB17" s="559" t="s">
        <v>510</v>
      </c>
      <c r="CC17" s="559" t="s">
        <v>510</v>
      </c>
      <c r="CD17" s="559" t="s">
        <v>510</v>
      </c>
      <c r="CE17" s="559" t="s">
        <v>510</v>
      </c>
      <c r="CF17" s="559" t="s">
        <v>510</v>
      </c>
      <c r="CG17" s="559" t="s">
        <v>510</v>
      </c>
      <c r="CH17" s="559" t="s">
        <v>510</v>
      </c>
      <c r="CI17" s="552" t="s">
        <v>510</v>
      </c>
      <c r="CJ17" s="511"/>
      <c r="CK17" s="511"/>
      <c r="CL17" s="511"/>
      <c r="CM17" s="511"/>
      <c r="CN17" s="526"/>
    </row>
    <row r="18" spans="1:92" s="513" customFormat="1" ht="15" customHeight="1" x14ac:dyDescent="0.2">
      <c r="A18" s="553" t="s">
        <v>202</v>
      </c>
      <c r="B18" s="554" t="s">
        <v>144</v>
      </c>
      <c r="C18" s="554" t="s">
        <v>204</v>
      </c>
      <c r="D18" s="555" t="s">
        <v>205</v>
      </c>
      <c r="E18" s="556">
        <v>0</v>
      </c>
      <c r="F18" s="557" t="s">
        <v>61</v>
      </c>
      <c r="G18" s="567" t="s">
        <v>510</v>
      </c>
      <c r="H18" s="567" t="s">
        <v>510</v>
      </c>
      <c r="I18" s="567" t="s">
        <v>510</v>
      </c>
      <c r="J18" s="567" t="s">
        <v>510</v>
      </c>
      <c r="K18" s="557" t="s">
        <v>510</v>
      </c>
      <c r="L18" s="559" t="s">
        <v>510</v>
      </c>
      <c r="M18" s="568">
        <v>1</v>
      </c>
      <c r="N18" s="559" t="s">
        <v>510</v>
      </c>
      <c r="O18" s="551">
        <v>1</v>
      </c>
      <c r="P18" s="559" t="s">
        <v>510</v>
      </c>
      <c r="Q18" s="559" t="s">
        <v>510</v>
      </c>
      <c r="R18" s="559" t="s">
        <v>510</v>
      </c>
      <c r="S18" s="559" t="s">
        <v>510</v>
      </c>
      <c r="T18" s="559" t="s">
        <v>510</v>
      </c>
      <c r="U18" s="559" t="s">
        <v>510</v>
      </c>
      <c r="V18" s="551">
        <v>1</v>
      </c>
      <c r="W18" s="559" t="s">
        <v>510</v>
      </c>
      <c r="X18" s="559" t="s">
        <v>510</v>
      </c>
      <c r="Y18" s="559" t="s">
        <v>510</v>
      </c>
      <c r="Z18" s="559" t="s">
        <v>510</v>
      </c>
      <c r="AA18" s="559" t="s">
        <v>510</v>
      </c>
      <c r="AB18" s="559" t="s">
        <v>510</v>
      </c>
      <c r="AC18" s="559" t="s">
        <v>510</v>
      </c>
      <c r="AD18" s="559" t="s">
        <v>510</v>
      </c>
      <c r="AE18" s="559" t="s">
        <v>510</v>
      </c>
      <c r="AF18" s="559" t="s">
        <v>510</v>
      </c>
      <c r="AG18" s="559" t="s">
        <v>510</v>
      </c>
      <c r="AH18" s="559" t="s">
        <v>510</v>
      </c>
      <c r="AI18" s="559" t="s">
        <v>510</v>
      </c>
      <c r="AJ18" s="559" t="s">
        <v>510</v>
      </c>
      <c r="AK18" s="559" t="s">
        <v>510</v>
      </c>
      <c r="AL18" s="559" t="s">
        <v>510</v>
      </c>
      <c r="AM18" s="559" t="s">
        <v>510</v>
      </c>
      <c r="AN18" s="559" t="s">
        <v>510</v>
      </c>
      <c r="AO18" s="559" t="s">
        <v>510</v>
      </c>
      <c r="AP18" s="559" t="s">
        <v>510</v>
      </c>
      <c r="AQ18" s="559" t="s">
        <v>510</v>
      </c>
      <c r="AR18" s="559" t="s">
        <v>510</v>
      </c>
      <c r="AS18" s="559" t="s">
        <v>510</v>
      </c>
      <c r="AT18" s="559" t="s">
        <v>510</v>
      </c>
      <c r="AU18" s="559" t="s">
        <v>510</v>
      </c>
      <c r="AV18" s="559" t="s">
        <v>510</v>
      </c>
      <c r="AW18" s="559" t="s">
        <v>510</v>
      </c>
      <c r="AX18" s="559" t="s">
        <v>510</v>
      </c>
      <c r="AY18" s="559" t="s">
        <v>510</v>
      </c>
      <c r="AZ18" s="559" t="s">
        <v>510</v>
      </c>
      <c r="BA18" s="559" t="s">
        <v>510</v>
      </c>
      <c r="BB18" s="559" t="s">
        <v>510</v>
      </c>
      <c r="BC18" s="559" t="s">
        <v>510</v>
      </c>
      <c r="BD18" s="559" t="s">
        <v>510</v>
      </c>
      <c r="BE18" s="559" t="s">
        <v>510</v>
      </c>
      <c r="BF18" s="559" t="s">
        <v>510</v>
      </c>
      <c r="BG18" s="559" t="s">
        <v>510</v>
      </c>
      <c r="BH18" s="559" t="s">
        <v>510</v>
      </c>
      <c r="BI18" s="559" t="s">
        <v>510</v>
      </c>
      <c r="BJ18" s="559" t="s">
        <v>510</v>
      </c>
      <c r="BK18" s="559" t="s">
        <v>510</v>
      </c>
      <c r="BL18" s="559" t="s">
        <v>510</v>
      </c>
      <c r="BM18" s="559" t="s">
        <v>510</v>
      </c>
      <c r="BN18" s="559" t="s">
        <v>510</v>
      </c>
      <c r="BO18" s="559" t="s">
        <v>510</v>
      </c>
      <c r="BP18" s="559" t="s">
        <v>510</v>
      </c>
      <c r="BQ18" s="559" t="s">
        <v>510</v>
      </c>
      <c r="BR18" s="559" t="s">
        <v>510</v>
      </c>
      <c r="BS18" s="559" t="s">
        <v>510</v>
      </c>
      <c r="BT18" s="559" t="s">
        <v>510</v>
      </c>
      <c r="BU18" s="559" t="s">
        <v>510</v>
      </c>
      <c r="BV18" s="559" t="s">
        <v>510</v>
      </c>
      <c r="BW18" s="559" t="s">
        <v>510</v>
      </c>
      <c r="BX18" s="559" t="s">
        <v>510</v>
      </c>
      <c r="BY18" s="559" t="s">
        <v>510</v>
      </c>
      <c r="BZ18" s="559" t="s">
        <v>510</v>
      </c>
      <c r="CA18" s="559" t="s">
        <v>510</v>
      </c>
      <c r="CB18" s="559" t="s">
        <v>510</v>
      </c>
      <c r="CC18" s="559" t="s">
        <v>510</v>
      </c>
      <c r="CD18" s="559" t="s">
        <v>510</v>
      </c>
      <c r="CE18" s="559" t="s">
        <v>510</v>
      </c>
      <c r="CF18" s="559" t="s">
        <v>510</v>
      </c>
      <c r="CG18" s="559" t="s">
        <v>510</v>
      </c>
      <c r="CH18" s="559" t="s">
        <v>510</v>
      </c>
      <c r="CI18" s="552" t="s">
        <v>510</v>
      </c>
      <c r="CJ18" s="511"/>
      <c r="CK18" s="511"/>
      <c r="CL18" s="511"/>
      <c r="CM18" s="511"/>
      <c r="CN18" s="526"/>
    </row>
    <row r="19" spans="1:92" s="513" customFormat="1" ht="15" customHeight="1" x14ac:dyDescent="0.15">
      <c r="A19" s="553" t="s">
        <v>213</v>
      </c>
      <c r="B19" s="554" t="s">
        <v>144</v>
      </c>
      <c r="C19" s="554" t="s">
        <v>215</v>
      </c>
      <c r="D19" s="554" t="s">
        <v>216</v>
      </c>
      <c r="E19" s="556" t="s">
        <v>217</v>
      </c>
      <c r="F19" s="557" t="s">
        <v>61</v>
      </c>
      <c r="G19" s="567" t="s">
        <v>510</v>
      </c>
      <c r="H19" s="567" t="s">
        <v>510</v>
      </c>
      <c r="I19" s="567" t="s">
        <v>510</v>
      </c>
      <c r="J19" s="567" t="s">
        <v>510</v>
      </c>
      <c r="K19" s="557" t="s">
        <v>510</v>
      </c>
      <c r="L19" s="560">
        <v>2</v>
      </c>
      <c r="M19" s="559" t="s">
        <v>510</v>
      </c>
      <c r="N19" s="559" t="s">
        <v>510</v>
      </c>
      <c r="O19" s="559" t="s">
        <v>510</v>
      </c>
      <c r="P19" s="559" t="s">
        <v>510</v>
      </c>
      <c r="Q19" s="559" t="s">
        <v>510</v>
      </c>
      <c r="R19" s="560">
        <v>2</v>
      </c>
      <c r="S19" s="559" t="s">
        <v>510</v>
      </c>
      <c r="T19" s="559" t="s">
        <v>510</v>
      </c>
      <c r="U19" s="559" t="s">
        <v>510</v>
      </c>
      <c r="V19" s="559" t="s">
        <v>510</v>
      </c>
      <c r="W19" s="559" t="s">
        <v>510</v>
      </c>
      <c r="X19" s="559" t="s">
        <v>510</v>
      </c>
      <c r="Y19" s="559" t="s">
        <v>510</v>
      </c>
      <c r="Z19" s="559" t="s">
        <v>510</v>
      </c>
      <c r="AA19" s="559" t="s">
        <v>510</v>
      </c>
      <c r="AB19" s="559" t="s">
        <v>510</v>
      </c>
      <c r="AC19" s="559" t="s">
        <v>510</v>
      </c>
      <c r="AD19" s="559" t="s">
        <v>510</v>
      </c>
      <c r="AE19" s="559" t="s">
        <v>510</v>
      </c>
      <c r="AF19" s="559" t="s">
        <v>510</v>
      </c>
      <c r="AG19" s="559" t="s">
        <v>510</v>
      </c>
      <c r="AH19" s="559" t="s">
        <v>510</v>
      </c>
      <c r="AI19" s="559" t="s">
        <v>510</v>
      </c>
      <c r="AJ19" s="559" t="s">
        <v>510</v>
      </c>
      <c r="AK19" s="559" t="s">
        <v>510</v>
      </c>
      <c r="AL19" s="560">
        <v>2</v>
      </c>
      <c r="AM19" s="559" t="s">
        <v>510</v>
      </c>
      <c r="AN19" s="559" t="s">
        <v>510</v>
      </c>
      <c r="AO19" s="559" t="s">
        <v>510</v>
      </c>
      <c r="AP19" s="560">
        <v>2</v>
      </c>
      <c r="AQ19" s="560">
        <v>2</v>
      </c>
      <c r="AR19" s="560">
        <v>2</v>
      </c>
      <c r="AS19" s="560">
        <v>2</v>
      </c>
      <c r="AT19" s="560">
        <v>2</v>
      </c>
      <c r="AU19" s="560">
        <v>2</v>
      </c>
      <c r="AV19" s="560">
        <v>2</v>
      </c>
      <c r="AW19" s="559" t="s">
        <v>510</v>
      </c>
      <c r="AX19" s="559" t="s">
        <v>510</v>
      </c>
      <c r="AY19" s="559" t="s">
        <v>510</v>
      </c>
      <c r="AZ19" s="559" t="s">
        <v>510</v>
      </c>
      <c r="BA19" s="559" t="s">
        <v>510</v>
      </c>
      <c r="BB19" s="560">
        <v>2</v>
      </c>
      <c r="BC19" s="559" t="s">
        <v>510</v>
      </c>
      <c r="BD19" s="559" t="s">
        <v>510</v>
      </c>
      <c r="BE19" s="559" t="s">
        <v>510</v>
      </c>
      <c r="BF19" s="559" t="s">
        <v>510</v>
      </c>
      <c r="BG19" s="559" t="s">
        <v>510</v>
      </c>
      <c r="BH19" s="559" t="s">
        <v>510</v>
      </c>
      <c r="BI19" s="559" t="s">
        <v>510</v>
      </c>
      <c r="BJ19" s="559" t="s">
        <v>510</v>
      </c>
      <c r="BK19" s="559" t="s">
        <v>510</v>
      </c>
      <c r="BL19" s="559" t="s">
        <v>510</v>
      </c>
      <c r="BM19" s="559" t="s">
        <v>510</v>
      </c>
      <c r="BN19" s="559" t="s">
        <v>510</v>
      </c>
      <c r="BO19" s="559" t="s">
        <v>510</v>
      </c>
      <c r="BP19" s="559" t="s">
        <v>510</v>
      </c>
      <c r="BQ19" s="559" t="s">
        <v>510</v>
      </c>
      <c r="BR19" s="559" t="s">
        <v>510</v>
      </c>
      <c r="BS19" s="559" t="s">
        <v>510</v>
      </c>
      <c r="BT19" s="559" t="s">
        <v>510</v>
      </c>
      <c r="BU19" s="559" t="s">
        <v>510</v>
      </c>
      <c r="BV19" s="559" t="s">
        <v>510</v>
      </c>
      <c r="BW19" s="559" t="s">
        <v>510</v>
      </c>
      <c r="BX19" s="559" t="s">
        <v>510</v>
      </c>
      <c r="BY19" s="559" t="s">
        <v>510</v>
      </c>
      <c r="BZ19" s="559" t="s">
        <v>510</v>
      </c>
      <c r="CA19" s="559" t="s">
        <v>510</v>
      </c>
      <c r="CB19" s="559" t="s">
        <v>510</v>
      </c>
      <c r="CC19" s="559" t="s">
        <v>510</v>
      </c>
      <c r="CD19" s="559" t="s">
        <v>510</v>
      </c>
      <c r="CE19" s="559" t="s">
        <v>510</v>
      </c>
      <c r="CF19" s="559" t="s">
        <v>510</v>
      </c>
      <c r="CG19" s="559" t="s">
        <v>510</v>
      </c>
      <c r="CH19" s="559" t="s">
        <v>510</v>
      </c>
      <c r="CI19" s="552" t="s">
        <v>510</v>
      </c>
      <c r="CJ19" s="511"/>
      <c r="CK19" s="511"/>
      <c r="CL19" s="511"/>
      <c r="CM19" s="511"/>
      <c r="CN19" s="526"/>
    </row>
    <row r="20" spans="1:92" s="513" customFormat="1" ht="15" customHeight="1" x14ac:dyDescent="0.15">
      <c r="A20" s="553" t="s">
        <v>225</v>
      </c>
      <c r="B20" s="554" t="s">
        <v>144</v>
      </c>
      <c r="C20" s="554" t="s">
        <v>215</v>
      </c>
      <c r="D20" s="555" t="s">
        <v>513</v>
      </c>
      <c r="E20" s="556" t="s">
        <v>217</v>
      </c>
      <c r="F20" s="557" t="s">
        <v>61</v>
      </c>
      <c r="G20" s="567" t="s">
        <v>510</v>
      </c>
      <c r="H20" s="567" t="s">
        <v>510</v>
      </c>
      <c r="I20" s="567" t="s">
        <v>510</v>
      </c>
      <c r="J20" s="567" t="s">
        <v>510</v>
      </c>
      <c r="K20" s="557" t="s">
        <v>510</v>
      </c>
      <c r="L20" s="551">
        <v>1</v>
      </c>
      <c r="M20" s="559" t="s">
        <v>510</v>
      </c>
      <c r="N20" s="559" t="s">
        <v>510</v>
      </c>
      <c r="O20" s="559" t="s">
        <v>510</v>
      </c>
      <c r="P20" s="559" t="s">
        <v>510</v>
      </c>
      <c r="Q20" s="559" t="s">
        <v>510</v>
      </c>
      <c r="R20" s="559" t="s">
        <v>510</v>
      </c>
      <c r="S20" s="559" t="s">
        <v>510</v>
      </c>
      <c r="T20" s="559" t="s">
        <v>510</v>
      </c>
      <c r="U20" s="559" t="s">
        <v>510</v>
      </c>
      <c r="V20" s="559" t="s">
        <v>510</v>
      </c>
      <c r="W20" s="559" t="s">
        <v>510</v>
      </c>
      <c r="X20" s="559" t="s">
        <v>510</v>
      </c>
      <c r="Y20" s="559" t="s">
        <v>510</v>
      </c>
      <c r="Z20" s="559" t="s">
        <v>510</v>
      </c>
      <c r="AA20" s="559" t="s">
        <v>510</v>
      </c>
      <c r="AB20" s="559" t="s">
        <v>510</v>
      </c>
      <c r="AC20" s="559" t="s">
        <v>510</v>
      </c>
      <c r="AD20" s="559" t="s">
        <v>510</v>
      </c>
      <c r="AE20" s="559" t="s">
        <v>510</v>
      </c>
      <c r="AF20" s="559" t="s">
        <v>510</v>
      </c>
      <c r="AG20" s="559" t="s">
        <v>510</v>
      </c>
      <c r="AH20" s="559" t="s">
        <v>510</v>
      </c>
      <c r="AI20" s="559" t="s">
        <v>510</v>
      </c>
      <c r="AJ20" s="559" t="s">
        <v>510</v>
      </c>
      <c r="AK20" s="559" t="s">
        <v>510</v>
      </c>
      <c r="AL20" s="559" t="s">
        <v>510</v>
      </c>
      <c r="AM20" s="559" t="s">
        <v>510</v>
      </c>
      <c r="AN20" s="559" t="s">
        <v>510</v>
      </c>
      <c r="AO20" s="559" t="s">
        <v>510</v>
      </c>
      <c r="AP20" s="559" t="s">
        <v>510</v>
      </c>
      <c r="AQ20" s="559" t="s">
        <v>510</v>
      </c>
      <c r="AR20" s="559" t="s">
        <v>510</v>
      </c>
      <c r="AS20" s="559" t="s">
        <v>510</v>
      </c>
      <c r="AT20" s="559" t="s">
        <v>510</v>
      </c>
      <c r="AU20" s="559" t="s">
        <v>510</v>
      </c>
      <c r="AV20" s="559" t="s">
        <v>510</v>
      </c>
      <c r="AW20" s="559" t="s">
        <v>510</v>
      </c>
      <c r="AX20" s="559" t="s">
        <v>510</v>
      </c>
      <c r="AY20" s="559" t="s">
        <v>510</v>
      </c>
      <c r="AZ20" s="559" t="s">
        <v>510</v>
      </c>
      <c r="BA20" s="559" t="s">
        <v>510</v>
      </c>
      <c r="BB20" s="559" t="s">
        <v>510</v>
      </c>
      <c r="BC20" s="559" t="s">
        <v>510</v>
      </c>
      <c r="BD20" s="559" t="s">
        <v>510</v>
      </c>
      <c r="BE20" s="559" t="s">
        <v>510</v>
      </c>
      <c r="BF20" s="559" t="s">
        <v>510</v>
      </c>
      <c r="BG20" s="559" t="s">
        <v>510</v>
      </c>
      <c r="BH20" s="559" t="s">
        <v>510</v>
      </c>
      <c r="BI20" s="559" t="s">
        <v>510</v>
      </c>
      <c r="BJ20" s="559" t="s">
        <v>510</v>
      </c>
      <c r="BK20" s="559" t="s">
        <v>510</v>
      </c>
      <c r="BL20" s="559" t="s">
        <v>510</v>
      </c>
      <c r="BM20" s="559" t="s">
        <v>510</v>
      </c>
      <c r="BN20" s="559" t="s">
        <v>510</v>
      </c>
      <c r="BO20" s="559" t="s">
        <v>510</v>
      </c>
      <c r="BP20" s="559" t="s">
        <v>510</v>
      </c>
      <c r="BQ20" s="559" t="s">
        <v>510</v>
      </c>
      <c r="BR20" s="559" t="s">
        <v>510</v>
      </c>
      <c r="BS20" s="559" t="s">
        <v>510</v>
      </c>
      <c r="BT20" s="559" t="s">
        <v>510</v>
      </c>
      <c r="BU20" s="559" t="s">
        <v>510</v>
      </c>
      <c r="BV20" s="559" t="s">
        <v>510</v>
      </c>
      <c r="BW20" s="559" t="s">
        <v>510</v>
      </c>
      <c r="BX20" s="559" t="s">
        <v>510</v>
      </c>
      <c r="BY20" s="559" t="s">
        <v>510</v>
      </c>
      <c r="BZ20" s="559" t="s">
        <v>510</v>
      </c>
      <c r="CA20" s="559" t="s">
        <v>510</v>
      </c>
      <c r="CB20" s="559" t="s">
        <v>510</v>
      </c>
      <c r="CC20" s="559" t="s">
        <v>510</v>
      </c>
      <c r="CD20" s="559" t="s">
        <v>510</v>
      </c>
      <c r="CE20" s="559" t="s">
        <v>510</v>
      </c>
      <c r="CF20" s="559" t="s">
        <v>510</v>
      </c>
      <c r="CG20" s="559" t="s">
        <v>510</v>
      </c>
      <c r="CH20" s="559" t="s">
        <v>510</v>
      </c>
      <c r="CI20" s="552" t="s">
        <v>510</v>
      </c>
      <c r="CJ20" s="511"/>
      <c r="CK20" s="511"/>
      <c r="CL20" s="511"/>
      <c r="CM20" s="511"/>
      <c r="CN20" s="526"/>
    </row>
    <row r="21" spans="1:92" s="513" customFormat="1" ht="15" customHeight="1" x14ac:dyDescent="0.15">
      <c r="A21" s="553" t="s">
        <v>232</v>
      </c>
      <c r="B21" s="554" t="s">
        <v>144</v>
      </c>
      <c r="C21" s="554" t="s">
        <v>234</v>
      </c>
      <c r="D21" s="555" t="s">
        <v>514</v>
      </c>
      <c r="E21" s="556">
        <v>0</v>
      </c>
      <c r="F21" s="557" t="s">
        <v>79</v>
      </c>
      <c r="G21" s="551">
        <v>1</v>
      </c>
      <c r="H21" s="559" t="s">
        <v>510</v>
      </c>
      <c r="I21" s="559" t="s">
        <v>510</v>
      </c>
      <c r="J21" s="559" t="s">
        <v>510</v>
      </c>
      <c r="K21" s="557" t="s">
        <v>510</v>
      </c>
      <c r="L21" s="559" t="s">
        <v>510</v>
      </c>
      <c r="M21" s="559" t="s">
        <v>510</v>
      </c>
      <c r="N21" s="559" t="s">
        <v>510</v>
      </c>
      <c r="O21" s="559" t="s">
        <v>510</v>
      </c>
      <c r="P21" s="559" t="s">
        <v>510</v>
      </c>
      <c r="Q21" s="559" t="s">
        <v>510</v>
      </c>
      <c r="R21" s="559" t="s">
        <v>510</v>
      </c>
      <c r="S21" s="559" t="s">
        <v>510</v>
      </c>
      <c r="T21" s="559" t="s">
        <v>510</v>
      </c>
      <c r="U21" s="559" t="s">
        <v>510</v>
      </c>
      <c r="V21" s="559" t="s">
        <v>510</v>
      </c>
      <c r="W21" s="559" t="s">
        <v>510</v>
      </c>
      <c r="X21" s="559" t="s">
        <v>510</v>
      </c>
      <c r="Y21" s="559" t="s">
        <v>510</v>
      </c>
      <c r="Z21" s="559" t="s">
        <v>510</v>
      </c>
      <c r="AA21" s="559" t="s">
        <v>510</v>
      </c>
      <c r="AB21" s="559" t="s">
        <v>510</v>
      </c>
      <c r="AC21" s="559" t="s">
        <v>510</v>
      </c>
      <c r="AD21" s="559" t="s">
        <v>510</v>
      </c>
      <c r="AE21" s="559" t="s">
        <v>510</v>
      </c>
      <c r="AF21" s="559" t="s">
        <v>510</v>
      </c>
      <c r="AG21" s="559" t="s">
        <v>510</v>
      </c>
      <c r="AH21" s="559" t="s">
        <v>510</v>
      </c>
      <c r="AI21" s="559" t="s">
        <v>510</v>
      </c>
      <c r="AJ21" s="559" t="s">
        <v>510</v>
      </c>
      <c r="AK21" s="559" t="s">
        <v>510</v>
      </c>
      <c r="AL21" s="559" t="s">
        <v>510</v>
      </c>
      <c r="AM21" s="559" t="s">
        <v>510</v>
      </c>
      <c r="AN21" s="559" t="s">
        <v>510</v>
      </c>
      <c r="AO21" s="559" t="s">
        <v>510</v>
      </c>
      <c r="AP21" s="559" t="s">
        <v>510</v>
      </c>
      <c r="AQ21" s="559" t="s">
        <v>510</v>
      </c>
      <c r="AR21" s="559" t="s">
        <v>510</v>
      </c>
      <c r="AS21" s="559" t="s">
        <v>510</v>
      </c>
      <c r="AT21" s="559" t="s">
        <v>510</v>
      </c>
      <c r="AU21" s="559" t="s">
        <v>510</v>
      </c>
      <c r="AV21" s="559" t="s">
        <v>510</v>
      </c>
      <c r="AW21" s="559" t="s">
        <v>510</v>
      </c>
      <c r="AX21" s="559" t="s">
        <v>510</v>
      </c>
      <c r="AY21" s="559" t="s">
        <v>510</v>
      </c>
      <c r="AZ21" s="559" t="s">
        <v>510</v>
      </c>
      <c r="BA21" s="559" t="s">
        <v>510</v>
      </c>
      <c r="BB21" s="559" t="s">
        <v>510</v>
      </c>
      <c r="BC21" s="559" t="s">
        <v>510</v>
      </c>
      <c r="BD21" s="559" t="s">
        <v>510</v>
      </c>
      <c r="BE21" s="559" t="s">
        <v>510</v>
      </c>
      <c r="BF21" s="559" t="s">
        <v>510</v>
      </c>
      <c r="BG21" s="559" t="s">
        <v>510</v>
      </c>
      <c r="BH21" s="559" t="s">
        <v>510</v>
      </c>
      <c r="BI21" s="559" t="s">
        <v>510</v>
      </c>
      <c r="BJ21" s="559" t="s">
        <v>510</v>
      </c>
      <c r="BK21" s="559" t="s">
        <v>510</v>
      </c>
      <c r="BL21" s="559" t="s">
        <v>510</v>
      </c>
      <c r="BM21" s="559" t="s">
        <v>510</v>
      </c>
      <c r="BN21" s="559" t="s">
        <v>510</v>
      </c>
      <c r="BO21" s="559" t="s">
        <v>510</v>
      </c>
      <c r="BP21" s="559" t="s">
        <v>510</v>
      </c>
      <c r="BQ21" s="559" t="s">
        <v>510</v>
      </c>
      <c r="BR21" s="559" t="s">
        <v>510</v>
      </c>
      <c r="BS21" s="559" t="s">
        <v>510</v>
      </c>
      <c r="BT21" s="559" t="s">
        <v>510</v>
      </c>
      <c r="BU21" s="559" t="s">
        <v>510</v>
      </c>
      <c r="BV21" s="559" t="s">
        <v>510</v>
      </c>
      <c r="BW21" s="559" t="s">
        <v>510</v>
      </c>
      <c r="BX21" s="559" t="s">
        <v>510</v>
      </c>
      <c r="BY21" s="559" t="s">
        <v>510</v>
      </c>
      <c r="BZ21" s="559" t="s">
        <v>510</v>
      </c>
      <c r="CA21" s="559" t="s">
        <v>510</v>
      </c>
      <c r="CB21" s="559" t="s">
        <v>510</v>
      </c>
      <c r="CC21" s="559" t="s">
        <v>510</v>
      </c>
      <c r="CD21" s="559" t="s">
        <v>510</v>
      </c>
      <c r="CE21" s="559" t="s">
        <v>510</v>
      </c>
      <c r="CF21" s="559" t="s">
        <v>510</v>
      </c>
      <c r="CG21" s="559" t="s">
        <v>510</v>
      </c>
      <c r="CH21" s="559" t="s">
        <v>510</v>
      </c>
      <c r="CI21" s="552" t="s">
        <v>510</v>
      </c>
      <c r="CJ21" s="511"/>
      <c r="CK21" s="511"/>
      <c r="CL21" s="511"/>
      <c r="CM21" s="511"/>
      <c r="CN21" s="526"/>
    </row>
    <row r="22" spans="1:92" s="513" customFormat="1" ht="15" customHeight="1" x14ac:dyDescent="0.15">
      <c r="A22" s="553" t="s">
        <v>242</v>
      </c>
      <c r="B22" s="554" t="s">
        <v>144</v>
      </c>
      <c r="C22" s="554" t="s">
        <v>234</v>
      </c>
      <c r="D22" s="555" t="s">
        <v>515</v>
      </c>
      <c r="E22" s="556">
        <v>0</v>
      </c>
      <c r="F22" s="557" t="s">
        <v>79</v>
      </c>
      <c r="G22" s="560">
        <v>2</v>
      </c>
      <c r="H22" s="559" t="s">
        <v>510</v>
      </c>
      <c r="I22" s="560">
        <v>2</v>
      </c>
      <c r="J22" s="559" t="s">
        <v>510</v>
      </c>
      <c r="K22" s="557" t="s">
        <v>510</v>
      </c>
      <c r="L22" s="559" t="s">
        <v>510</v>
      </c>
      <c r="M22" s="560">
        <v>2</v>
      </c>
      <c r="N22" s="560">
        <v>2</v>
      </c>
      <c r="O22" s="559" t="s">
        <v>510</v>
      </c>
      <c r="P22" s="559" t="s">
        <v>510</v>
      </c>
      <c r="Q22" s="559" t="s">
        <v>510</v>
      </c>
      <c r="R22" s="559" t="s">
        <v>510</v>
      </c>
      <c r="S22" s="559" t="s">
        <v>510</v>
      </c>
      <c r="T22" s="559" t="s">
        <v>510</v>
      </c>
      <c r="U22" s="559" t="s">
        <v>510</v>
      </c>
      <c r="V22" s="559" t="s">
        <v>510</v>
      </c>
      <c r="W22" s="559" t="s">
        <v>510</v>
      </c>
      <c r="X22" s="559" t="s">
        <v>510</v>
      </c>
      <c r="Y22" s="559" t="s">
        <v>510</v>
      </c>
      <c r="Z22" s="559" t="s">
        <v>510</v>
      </c>
      <c r="AA22" s="559" t="s">
        <v>510</v>
      </c>
      <c r="AB22" s="559" t="s">
        <v>510</v>
      </c>
      <c r="AC22" s="559" t="s">
        <v>510</v>
      </c>
      <c r="AD22" s="559" t="s">
        <v>510</v>
      </c>
      <c r="AE22" s="559" t="s">
        <v>510</v>
      </c>
      <c r="AF22" s="559" t="s">
        <v>510</v>
      </c>
      <c r="AG22" s="559" t="s">
        <v>510</v>
      </c>
      <c r="AH22" s="559" t="s">
        <v>510</v>
      </c>
      <c r="AI22" s="559" t="s">
        <v>510</v>
      </c>
      <c r="AJ22" s="559" t="s">
        <v>510</v>
      </c>
      <c r="AK22" s="559" t="s">
        <v>510</v>
      </c>
      <c r="AL22" s="559" t="s">
        <v>510</v>
      </c>
      <c r="AM22" s="559" t="s">
        <v>510</v>
      </c>
      <c r="AN22" s="559" t="s">
        <v>510</v>
      </c>
      <c r="AO22" s="559" t="s">
        <v>510</v>
      </c>
      <c r="AP22" s="560">
        <v>2</v>
      </c>
      <c r="AQ22" s="559" t="s">
        <v>510</v>
      </c>
      <c r="AR22" s="559" t="s">
        <v>510</v>
      </c>
      <c r="AS22" s="559" t="s">
        <v>510</v>
      </c>
      <c r="AT22" s="559" t="s">
        <v>510</v>
      </c>
      <c r="AU22" s="559" t="s">
        <v>510</v>
      </c>
      <c r="AV22" s="559" t="s">
        <v>510</v>
      </c>
      <c r="AW22" s="559" t="s">
        <v>510</v>
      </c>
      <c r="AX22" s="559" t="s">
        <v>510</v>
      </c>
      <c r="AY22" s="559" t="s">
        <v>510</v>
      </c>
      <c r="AZ22" s="559" t="s">
        <v>510</v>
      </c>
      <c r="BA22" s="559" t="s">
        <v>510</v>
      </c>
      <c r="BB22" s="559" t="s">
        <v>510</v>
      </c>
      <c r="BC22" s="559" t="s">
        <v>510</v>
      </c>
      <c r="BD22" s="559" t="s">
        <v>510</v>
      </c>
      <c r="BE22" s="559" t="s">
        <v>510</v>
      </c>
      <c r="BF22" s="559" t="s">
        <v>510</v>
      </c>
      <c r="BG22" s="559" t="s">
        <v>510</v>
      </c>
      <c r="BH22" s="559" t="s">
        <v>510</v>
      </c>
      <c r="BI22" s="559" t="s">
        <v>510</v>
      </c>
      <c r="BJ22" s="559" t="s">
        <v>510</v>
      </c>
      <c r="BK22" s="559" t="s">
        <v>510</v>
      </c>
      <c r="BL22" s="559" t="s">
        <v>510</v>
      </c>
      <c r="BM22" s="559" t="s">
        <v>510</v>
      </c>
      <c r="BN22" s="559" t="s">
        <v>510</v>
      </c>
      <c r="BO22" s="559" t="s">
        <v>510</v>
      </c>
      <c r="BP22" s="559" t="s">
        <v>510</v>
      </c>
      <c r="BQ22" s="559" t="s">
        <v>510</v>
      </c>
      <c r="BR22" s="559" t="s">
        <v>510</v>
      </c>
      <c r="BS22" s="559" t="s">
        <v>510</v>
      </c>
      <c r="BT22" s="559" t="s">
        <v>510</v>
      </c>
      <c r="BU22" s="559" t="s">
        <v>510</v>
      </c>
      <c r="BV22" s="559" t="s">
        <v>510</v>
      </c>
      <c r="BW22" s="559" t="s">
        <v>510</v>
      </c>
      <c r="BX22" s="559" t="s">
        <v>510</v>
      </c>
      <c r="BY22" s="559" t="s">
        <v>510</v>
      </c>
      <c r="BZ22" s="559" t="s">
        <v>510</v>
      </c>
      <c r="CA22" s="559" t="s">
        <v>510</v>
      </c>
      <c r="CB22" s="559" t="s">
        <v>510</v>
      </c>
      <c r="CC22" s="559" t="s">
        <v>510</v>
      </c>
      <c r="CD22" s="559" t="s">
        <v>510</v>
      </c>
      <c r="CE22" s="559" t="s">
        <v>510</v>
      </c>
      <c r="CF22" s="559" t="s">
        <v>510</v>
      </c>
      <c r="CG22" s="559" t="s">
        <v>510</v>
      </c>
      <c r="CH22" s="559" t="s">
        <v>510</v>
      </c>
      <c r="CI22" s="552" t="s">
        <v>510</v>
      </c>
      <c r="CJ22" s="511"/>
      <c r="CK22" s="511"/>
      <c r="CL22" s="511"/>
      <c r="CM22" s="511"/>
      <c r="CN22" s="526"/>
    </row>
    <row r="23" spans="1:92" s="528" customFormat="1" ht="15" customHeight="1" x14ac:dyDescent="0.15">
      <c r="A23" s="553" t="s">
        <v>250</v>
      </c>
      <c r="B23" s="554" t="s">
        <v>144</v>
      </c>
      <c r="C23" s="554" t="s">
        <v>234</v>
      </c>
      <c r="D23" s="554" t="s">
        <v>252</v>
      </c>
      <c r="E23" s="556">
        <v>0</v>
      </c>
      <c r="F23" s="557" t="s">
        <v>79</v>
      </c>
      <c r="G23" s="551">
        <v>1</v>
      </c>
      <c r="H23" s="559" t="s">
        <v>510</v>
      </c>
      <c r="I23" s="559" t="s">
        <v>510</v>
      </c>
      <c r="J23" s="559" t="s">
        <v>510</v>
      </c>
      <c r="K23" s="557" t="s">
        <v>510</v>
      </c>
      <c r="L23" s="559" t="s">
        <v>510</v>
      </c>
      <c r="M23" s="559" t="s">
        <v>510</v>
      </c>
      <c r="N23" s="559" t="s">
        <v>510</v>
      </c>
      <c r="O23" s="559" t="s">
        <v>510</v>
      </c>
      <c r="P23" s="559" t="s">
        <v>510</v>
      </c>
      <c r="Q23" s="559" t="s">
        <v>510</v>
      </c>
      <c r="R23" s="559" t="s">
        <v>510</v>
      </c>
      <c r="S23" s="559" t="s">
        <v>510</v>
      </c>
      <c r="T23" s="559" t="s">
        <v>510</v>
      </c>
      <c r="U23" s="559" t="s">
        <v>510</v>
      </c>
      <c r="V23" s="559" t="s">
        <v>510</v>
      </c>
      <c r="W23" s="559" t="s">
        <v>510</v>
      </c>
      <c r="X23" s="559" t="s">
        <v>510</v>
      </c>
      <c r="Y23" s="559" t="s">
        <v>510</v>
      </c>
      <c r="Z23" s="559" t="s">
        <v>510</v>
      </c>
      <c r="AA23" s="559" t="s">
        <v>510</v>
      </c>
      <c r="AB23" s="559" t="s">
        <v>510</v>
      </c>
      <c r="AC23" s="559" t="s">
        <v>510</v>
      </c>
      <c r="AD23" s="559" t="s">
        <v>510</v>
      </c>
      <c r="AE23" s="559" t="s">
        <v>510</v>
      </c>
      <c r="AF23" s="559" t="s">
        <v>510</v>
      </c>
      <c r="AG23" s="559" t="s">
        <v>510</v>
      </c>
      <c r="AH23" s="559" t="s">
        <v>510</v>
      </c>
      <c r="AI23" s="559" t="s">
        <v>510</v>
      </c>
      <c r="AJ23" s="559" t="s">
        <v>510</v>
      </c>
      <c r="AK23" s="559" t="s">
        <v>510</v>
      </c>
      <c r="AL23" s="559" t="s">
        <v>510</v>
      </c>
      <c r="AM23" s="559" t="s">
        <v>510</v>
      </c>
      <c r="AN23" s="559" t="s">
        <v>510</v>
      </c>
      <c r="AO23" s="559" t="s">
        <v>510</v>
      </c>
      <c r="AP23" s="559" t="s">
        <v>510</v>
      </c>
      <c r="AQ23" s="559" t="s">
        <v>510</v>
      </c>
      <c r="AR23" s="559" t="s">
        <v>510</v>
      </c>
      <c r="AS23" s="559" t="s">
        <v>510</v>
      </c>
      <c r="AT23" s="559" t="s">
        <v>510</v>
      </c>
      <c r="AU23" s="559" t="s">
        <v>510</v>
      </c>
      <c r="AV23" s="559" t="s">
        <v>510</v>
      </c>
      <c r="AW23" s="559" t="s">
        <v>510</v>
      </c>
      <c r="AX23" s="559" t="s">
        <v>510</v>
      </c>
      <c r="AY23" s="559" t="s">
        <v>510</v>
      </c>
      <c r="AZ23" s="559" t="s">
        <v>510</v>
      </c>
      <c r="BA23" s="559" t="s">
        <v>510</v>
      </c>
      <c r="BB23" s="559" t="s">
        <v>510</v>
      </c>
      <c r="BC23" s="559" t="s">
        <v>510</v>
      </c>
      <c r="BD23" s="559" t="s">
        <v>510</v>
      </c>
      <c r="BE23" s="559" t="s">
        <v>510</v>
      </c>
      <c r="BF23" s="559" t="s">
        <v>510</v>
      </c>
      <c r="BG23" s="559" t="s">
        <v>510</v>
      </c>
      <c r="BH23" s="559" t="s">
        <v>510</v>
      </c>
      <c r="BI23" s="559" t="s">
        <v>510</v>
      </c>
      <c r="BJ23" s="559" t="s">
        <v>510</v>
      </c>
      <c r="BK23" s="559" t="s">
        <v>510</v>
      </c>
      <c r="BL23" s="559" t="s">
        <v>510</v>
      </c>
      <c r="BM23" s="559" t="s">
        <v>510</v>
      </c>
      <c r="BN23" s="559" t="s">
        <v>510</v>
      </c>
      <c r="BO23" s="559" t="s">
        <v>510</v>
      </c>
      <c r="BP23" s="559" t="s">
        <v>510</v>
      </c>
      <c r="BQ23" s="559" t="s">
        <v>510</v>
      </c>
      <c r="BR23" s="559" t="s">
        <v>510</v>
      </c>
      <c r="BS23" s="559" t="s">
        <v>510</v>
      </c>
      <c r="BT23" s="559" t="s">
        <v>510</v>
      </c>
      <c r="BU23" s="559" t="s">
        <v>510</v>
      </c>
      <c r="BV23" s="559" t="s">
        <v>510</v>
      </c>
      <c r="BW23" s="559" t="s">
        <v>510</v>
      </c>
      <c r="BX23" s="559" t="s">
        <v>510</v>
      </c>
      <c r="BY23" s="559" t="s">
        <v>510</v>
      </c>
      <c r="BZ23" s="559" t="s">
        <v>510</v>
      </c>
      <c r="CA23" s="559" t="s">
        <v>510</v>
      </c>
      <c r="CB23" s="559" t="s">
        <v>510</v>
      </c>
      <c r="CC23" s="559" t="s">
        <v>510</v>
      </c>
      <c r="CD23" s="559" t="s">
        <v>510</v>
      </c>
      <c r="CE23" s="559" t="s">
        <v>510</v>
      </c>
      <c r="CF23" s="559" t="s">
        <v>510</v>
      </c>
      <c r="CG23" s="559" t="s">
        <v>510</v>
      </c>
      <c r="CH23" s="559" t="s">
        <v>510</v>
      </c>
      <c r="CI23" s="552" t="s">
        <v>510</v>
      </c>
      <c r="CJ23" s="511"/>
      <c r="CK23" s="511"/>
      <c r="CL23" s="511"/>
      <c r="CM23" s="511"/>
      <c r="CN23" s="526"/>
    </row>
    <row r="24" spans="1:92" s="530" customFormat="1" ht="15" customHeight="1" x14ac:dyDescent="0.15">
      <c r="A24" s="553" t="s">
        <v>257</v>
      </c>
      <c r="B24" s="554" t="s">
        <v>259</v>
      </c>
      <c r="C24" s="554">
        <v>0</v>
      </c>
      <c r="D24" s="554" t="s">
        <v>260</v>
      </c>
      <c r="E24" s="556" t="s">
        <v>262</v>
      </c>
      <c r="F24" s="557" t="s">
        <v>61</v>
      </c>
      <c r="G24" s="559" t="s">
        <v>510</v>
      </c>
      <c r="H24" s="559" t="s">
        <v>510</v>
      </c>
      <c r="I24" s="559" t="s">
        <v>510</v>
      </c>
      <c r="J24" s="559" t="s">
        <v>510</v>
      </c>
      <c r="K24" s="557" t="s">
        <v>510</v>
      </c>
      <c r="L24" s="559" t="s">
        <v>510</v>
      </c>
      <c r="M24" s="559" t="s">
        <v>510</v>
      </c>
      <c r="N24" s="559" t="s">
        <v>510</v>
      </c>
      <c r="O24" s="551">
        <v>1</v>
      </c>
      <c r="P24" s="559" t="s">
        <v>510</v>
      </c>
      <c r="Q24" s="559" t="s">
        <v>510</v>
      </c>
      <c r="R24" s="559" t="s">
        <v>510</v>
      </c>
      <c r="S24" s="559" t="s">
        <v>510</v>
      </c>
      <c r="T24" s="559" t="s">
        <v>510</v>
      </c>
      <c r="U24" s="559" t="s">
        <v>510</v>
      </c>
      <c r="V24" s="559" t="s">
        <v>510</v>
      </c>
      <c r="W24" s="559" t="s">
        <v>510</v>
      </c>
      <c r="X24" s="559" t="s">
        <v>510</v>
      </c>
      <c r="Y24" s="559" t="s">
        <v>510</v>
      </c>
      <c r="Z24" s="559" t="s">
        <v>510</v>
      </c>
      <c r="AA24" s="559" t="s">
        <v>510</v>
      </c>
      <c r="AB24" s="559" t="s">
        <v>510</v>
      </c>
      <c r="AC24" s="559" t="s">
        <v>510</v>
      </c>
      <c r="AD24" s="559" t="s">
        <v>510</v>
      </c>
      <c r="AE24" s="559" t="s">
        <v>510</v>
      </c>
      <c r="AF24" s="559" t="s">
        <v>510</v>
      </c>
      <c r="AG24" s="559" t="s">
        <v>510</v>
      </c>
      <c r="AH24" s="559" t="s">
        <v>510</v>
      </c>
      <c r="AI24" s="551">
        <v>1</v>
      </c>
      <c r="AJ24" s="559" t="s">
        <v>510</v>
      </c>
      <c r="AK24" s="559" t="s">
        <v>510</v>
      </c>
      <c r="AL24" s="559" t="s">
        <v>510</v>
      </c>
      <c r="AM24" s="559" t="s">
        <v>510</v>
      </c>
      <c r="AN24" s="559" t="s">
        <v>510</v>
      </c>
      <c r="AO24" s="559" t="s">
        <v>510</v>
      </c>
      <c r="AP24" s="559" t="s">
        <v>510</v>
      </c>
      <c r="AQ24" s="559" t="s">
        <v>510</v>
      </c>
      <c r="AR24" s="559" t="s">
        <v>510</v>
      </c>
      <c r="AS24" s="559" t="s">
        <v>510</v>
      </c>
      <c r="AT24" s="559" t="s">
        <v>510</v>
      </c>
      <c r="AU24" s="559" t="s">
        <v>510</v>
      </c>
      <c r="AV24" s="559" t="s">
        <v>510</v>
      </c>
      <c r="AW24" s="559" t="s">
        <v>510</v>
      </c>
      <c r="AX24" s="559" t="s">
        <v>510</v>
      </c>
      <c r="AY24" s="559" t="s">
        <v>510</v>
      </c>
      <c r="AZ24" s="559" t="s">
        <v>510</v>
      </c>
      <c r="BA24" s="559" t="s">
        <v>510</v>
      </c>
      <c r="BB24" s="559" t="s">
        <v>510</v>
      </c>
      <c r="BC24" s="559" t="s">
        <v>510</v>
      </c>
      <c r="BD24" s="559" t="s">
        <v>510</v>
      </c>
      <c r="BE24" s="559" t="s">
        <v>510</v>
      </c>
      <c r="BF24" s="559" t="s">
        <v>510</v>
      </c>
      <c r="BG24" s="559" t="s">
        <v>510</v>
      </c>
      <c r="BH24" s="559" t="s">
        <v>510</v>
      </c>
      <c r="BI24" s="559" t="s">
        <v>510</v>
      </c>
      <c r="BJ24" s="559" t="s">
        <v>510</v>
      </c>
      <c r="BK24" s="559" t="s">
        <v>510</v>
      </c>
      <c r="BL24" s="559" t="s">
        <v>510</v>
      </c>
      <c r="BM24" s="559" t="s">
        <v>510</v>
      </c>
      <c r="BN24" s="559" t="s">
        <v>510</v>
      </c>
      <c r="BO24" s="559" t="s">
        <v>510</v>
      </c>
      <c r="BP24" s="559" t="s">
        <v>510</v>
      </c>
      <c r="BQ24" s="559" t="s">
        <v>510</v>
      </c>
      <c r="BR24" s="559" t="s">
        <v>510</v>
      </c>
      <c r="BS24" s="559" t="s">
        <v>510</v>
      </c>
      <c r="BT24" s="559" t="s">
        <v>510</v>
      </c>
      <c r="BU24" s="559" t="s">
        <v>510</v>
      </c>
      <c r="BV24" s="559" t="s">
        <v>510</v>
      </c>
      <c r="BW24" s="559" t="s">
        <v>510</v>
      </c>
      <c r="BX24" s="559" t="s">
        <v>510</v>
      </c>
      <c r="BY24" s="559" t="s">
        <v>510</v>
      </c>
      <c r="BZ24" s="559" t="s">
        <v>510</v>
      </c>
      <c r="CA24" s="559" t="s">
        <v>510</v>
      </c>
      <c r="CB24" s="559" t="s">
        <v>510</v>
      </c>
      <c r="CC24" s="559" t="s">
        <v>510</v>
      </c>
      <c r="CD24" s="559" t="s">
        <v>510</v>
      </c>
      <c r="CE24" s="559" t="s">
        <v>510</v>
      </c>
      <c r="CF24" s="559" t="s">
        <v>510</v>
      </c>
      <c r="CG24" s="559" t="s">
        <v>510</v>
      </c>
      <c r="CH24" s="559" t="s">
        <v>510</v>
      </c>
      <c r="CI24" s="552" t="s">
        <v>510</v>
      </c>
      <c r="CJ24" s="512"/>
      <c r="CK24" s="512"/>
      <c r="CL24" s="512"/>
      <c r="CM24" s="512"/>
      <c r="CN24" s="529"/>
    </row>
    <row r="25" spans="1:92" s="530" customFormat="1" ht="15" customHeight="1" x14ac:dyDescent="0.15">
      <c r="A25" s="553" t="s">
        <v>268</v>
      </c>
      <c r="B25" s="554" t="s">
        <v>144</v>
      </c>
      <c r="C25" s="554" t="s">
        <v>270</v>
      </c>
      <c r="D25" s="554" t="s">
        <v>271</v>
      </c>
      <c r="E25" s="556" t="s">
        <v>217</v>
      </c>
      <c r="F25" s="557" t="s">
        <v>61</v>
      </c>
      <c r="G25" s="567" t="s">
        <v>510</v>
      </c>
      <c r="H25" s="551">
        <v>1</v>
      </c>
      <c r="I25" s="567" t="s">
        <v>510</v>
      </c>
      <c r="J25" s="567" t="s">
        <v>510</v>
      </c>
      <c r="K25" s="557" t="s">
        <v>510</v>
      </c>
      <c r="L25" s="559" t="s">
        <v>510</v>
      </c>
      <c r="M25" s="559" t="s">
        <v>510</v>
      </c>
      <c r="N25" s="559" t="s">
        <v>510</v>
      </c>
      <c r="O25" s="559" t="s">
        <v>510</v>
      </c>
      <c r="P25" s="559" t="s">
        <v>510</v>
      </c>
      <c r="Q25" s="559" t="s">
        <v>510</v>
      </c>
      <c r="R25" s="559" t="s">
        <v>510</v>
      </c>
      <c r="S25" s="559" t="s">
        <v>510</v>
      </c>
      <c r="T25" s="559" t="s">
        <v>510</v>
      </c>
      <c r="U25" s="559" t="s">
        <v>510</v>
      </c>
      <c r="V25" s="559" t="s">
        <v>510</v>
      </c>
      <c r="W25" s="559" t="s">
        <v>510</v>
      </c>
      <c r="X25" s="559" t="s">
        <v>510</v>
      </c>
      <c r="Y25" s="559" t="s">
        <v>510</v>
      </c>
      <c r="Z25" s="559" t="s">
        <v>510</v>
      </c>
      <c r="AA25" s="559" t="s">
        <v>510</v>
      </c>
      <c r="AB25" s="559" t="s">
        <v>510</v>
      </c>
      <c r="AC25" s="559" t="s">
        <v>510</v>
      </c>
      <c r="AD25" s="559" t="s">
        <v>510</v>
      </c>
      <c r="AE25" s="559" t="s">
        <v>510</v>
      </c>
      <c r="AF25" s="559" t="s">
        <v>510</v>
      </c>
      <c r="AG25" s="559" t="s">
        <v>510</v>
      </c>
      <c r="AH25" s="559" t="s">
        <v>510</v>
      </c>
      <c r="AI25" s="559" t="s">
        <v>510</v>
      </c>
      <c r="AJ25" s="559" t="s">
        <v>510</v>
      </c>
      <c r="AK25" s="559" t="s">
        <v>510</v>
      </c>
      <c r="AL25" s="559" t="s">
        <v>510</v>
      </c>
      <c r="AM25" s="559" t="s">
        <v>510</v>
      </c>
      <c r="AN25" s="559" t="s">
        <v>510</v>
      </c>
      <c r="AO25" s="559" t="s">
        <v>510</v>
      </c>
      <c r="AP25" s="559" t="s">
        <v>510</v>
      </c>
      <c r="AQ25" s="559" t="s">
        <v>510</v>
      </c>
      <c r="AR25" s="559" t="s">
        <v>510</v>
      </c>
      <c r="AS25" s="559" t="s">
        <v>510</v>
      </c>
      <c r="AT25" s="559" t="s">
        <v>510</v>
      </c>
      <c r="AU25" s="559" t="s">
        <v>510</v>
      </c>
      <c r="AV25" s="559" t="s">
        <v>510</v>
      </c>
      <c r="AW25" s="559" t="s">
        <v>510</v>
      </c>
      <c r="AX25" s="559" t="s">
        <v>510</v>
      </c>
      <c r="AY25" s="559" t="s">
        <v>510</v>
      </c>
      <c r="AZ25" s="559" t="s">
        <v>510</v>
      </c>
      <c r="BA25" s="559" t="s">
        <v>510</v>
      </c>
      <c r="BB25" s="559" t="s">
        <v>510</v>
      </c>
      <c r="BC25" s="559" t="s">
        <v>510</v>
      </c>
      <c r="BD25" s="559" t="s">
        <v>510</v>
      </c>
      <c r="BE25" s="559" t="s">
        <v>510</v>
      </c>
      <c r="BF25" s="559" t="s">
        <v>510</v>
      </c>
      <c r="BG25" s="559" t="s">
        <v>510</v>
      </c>
      <c r="BH25" s="559" t="s">
        <v>510</v>
      </c>
      <c r="BI25" s="559" t="s">
        <v>510</v>
      </c>
      <c r="BJ25" s="559" t="s">
        <v>510</v>
      </c>
      <c r="BK25" s="559" t="s">
        <v>510</v>
      </c>
      <c r="BL25" s="559" t="s">
        <v>510</v>
      </c>
      <c r="BM25" s="559" t="s">
        <v>510</v>
      </c>
      <c r="BN25" s="559" t="s">
        <v>510</v>
      </c>
      <c r="BO25" s="559" t="s">
        <v>510</v>
      </c>
      <c r="BP25" s="559" t="s">
        <v>510</v>
      </c>
      <c r="BQ25" s="559" t="s">
        <v>510</v>
      </c>
      <c r="BR25" s="559" t="s">
        <v>510</v>
      </c>
      <c r="BS25" s="559" t="s">
        <v>510</v>
      </c>
      <c r="BT25" s="559" t="s">
        <v>510</v>
      </c>
      <c r="BU25" s="559" t="s">
        <v>510</v>
      </c>
      <c r="BV25" s="559" t="s">
        <v>510</v>
      </c>
      <c r="BW25" s="559" t="s">
        <v>510</v>
      </c>
      <c r="BX25" s="559" t="s">
        <v>510</v>
      </c>
      <c r="BY25" s="559" t="s">
        <v>510</v>
      </c>
      <c r="BZ25" s="559" t="s">
        <v>510</v>
      </c>
      <c r="CA25" s="559" t="s">
        <v>510</v>
      </c>
      <c r="CB25" s="559" t="s">
        <v>510</v>
      </c>
      <c r="CC25" s="559" t="s">
        <v>510</v>
      </c>
      <c r="CD25" s="559" t="s">
        <v>510</v>
      </c>
      <c r="CE25" s="559" t="s">
        <v>510</v>
      </c>
      <c r="CF25" s="559" t="s">
        <v>510</v>
      </c>
      <c r="CG25" s="559" t="s">
        <v>510</v>
      </c>
      <c r="CH25" s="559" t="s">
        <v>510</v>
      </c>
      <c r="CI25" s="552" t="s">
        <v>510</v>
      </c>
      <c r="CJ25" s="512"/>
      <c r="CK25" s="512"/>
      <c r="CL25" s="512"/>
      <c r="CM25" s="512"/>
      <c r="CN25" s="529"/>
    </row>
    <row r="26" spans="1:92" s="530" customFormat="1" ht="15" customHeight="1" x14ac:dyDescent="0.2">
      <c r="A26" s="553" t="s">
        <v>276</v>
      </c>
      <c r="B26" s="554" t="s">
        <v>144</v>
      </c>
      <c r="C26" s="554" t="s">
        <v>270</v>
      </c>
      <c r="D26" s="554" t="s">
        <v>278</v>
      </c>
      <c r="E26" s="556" t="s">
        <v>217</v>
      </c>
      <c r="F26" s="557" t="s">
        <v>61</v>
      </c>
      <c r="G26" s="567" t="s">
        <v>510</v>
      </c>
      <c r="H26" s="551">
        <v>1</v>
      </c>
      <c r="I26" s="567" t="s">
        <v>510</v>
      </c>
      <c r="J26" s="567" t="s">
        <v>510</v>
      </c>
      <c r="K26" s="557" t="s">
        <v>510</v>
      </c>
      <c r="L26" s="559" t="s">
        <v>510</v>
      </c>
      <c r="M26" s="569" t="s">
        <v>510</v>
      </c>
      <c r="N26" s="559" t="s">
        <v>510</v>
      </c>
      <c r="O26" s="559" t="s">
        <v>510</v>
      </c>
      <c r="P26" s="559" t="s">
        <v>510</v>
      </c>
      <c r="Q26" s="559" t="s">
        <v>510</v>
      </c>
      <c r="R26" s="559" t="s">
        <v>510</v>
      </c>
      <c r="S26" s="559" t="s">
        <v>510</v>
      </c>
      <c r="T26" s="559" t="s">
        <v>510</v>
      </c>
      <c r="U26" s="559" t="s">
        <v>510</v>
      </c>
      <c r="V26" s="559" t="s">
        <v>510</v>
      </c>
      <c r="W26" s="559" t="s">
        <v>510</v>
      </c>
      <c r="X26" s="559" t="s">
        <v>510</v>
      </c>
      <c r="Y26" s="559" t="s">
        <v>510</v>
      </c>
      <c r="Z26" s="559" t="s">
        <v>510</v>
      </c>
      <c r="AA26" s="559" t="s">
        <v>510</v>
      </c>
      <c r="AB26" s="559" t="s">
        <v>510</v>
      </c>
      <c r="AC26" s="559" t="s">
        <v>510</v>
      </c>
      <c r="AD26" s="559" t="s">
        <v>510</v>
      </c>
      <c r="AE26" s="559" t="s">
        <v>510</v>
      </c>
      <c r="AF26" s="559" t="s">
        <v>510</v>
      </c>
      <c r="AG26" s="559" t="s">
        <v>510</v>
      </c>
      <c r="AH26" s="559" t="s">
        <v>510</v>
      </c>
      <c r="AI26" s="559" t="s">
        <v>510</v>
      </c>
      <c r="AJ26" s="559" t="s">
        <v>510</v>
      </c>
      <c r="AK26" s="559" t="s">
        <v>510</v>
      </c>
      <c r="AL26" s="559" t="s">
        <v>510</v>
      </c>
      <c r="AM26" s="559" t="s">
        <v>510</v>
      </c>
      <c r="AN26" s="559" t="s">
        <v>510</v>
      </c>
      <c r="AO26" s="559" t="s">
        <v>510</v>
      </c>
      <c r="AP26" s="559" t="s">
        <v>510</v>
      </c>
      <c r="AQ26" s="559" t="s">
        <v>510</v>
      </c>
      <c r="AR26" s="559" t="s">
        <v>510</v>
      </c>
      <c r="AS26" s="559" t="s">
        <v>510</v>
      </c>
      <c r="AT26" s="559" t="s">
        <v>510</v>
      </c>
      <c r="AU26" s="559" t="s">
        <v>510</v>
      </c>
      <c r="AV26" s="559" t="s">
        <v>510</v>
      </c>
      <c r="AW26" s="559" t="s">
        <v>510</v>
      </c>
      <c r="AX26" s="559" t="s">
        <v>510</v>
      </c>
      <c r="AY26" s="559" t="s">
        <v>510</v>
      </c>
      <c r="AZ26" s="559" t="s">
        <v>510</v>
      </c>
      <c r="BA26" s="559" t="s">
        <v>510</v>
      </c>
      <c r="BB26" s="559" t="s">
        <v>510</v>
      </c>
      <c r="BC26" s="559" t="s">
        <v>510</v>
      </c>
      <c r="BD26" s="559" t="s">
        <v>510</v>
      </c>
      <c r="BE26" s="559" t="s">
        <v>510</v>
      </c>
      <c r="BF26" s="559" t="s">
        <v>510</v>
      </c>
      <c r="BG26" s="559" t="s">
        <v>510</v>
      </c>
      <c r="BH26" s="559" t="s">
        <v>510</v>
      </c>
      <c r="BI26" s="559" t="s">
        <v>510</v>
      </c>
      <c r="BJ26" s="559" t="s">
        <v>510</v>
      </c>
      <c r="BK26" s="559" t="s">
        <v>510</v>
      </c>
      <c r="BL26" s="559" t="s">
        <v>510</v>
      </c>
      <c r="BM26" s="559" t="s">
        <v>510</v>
      </c>
      <c r="BN26" s="559" t="s">
        <v>510</v>
      </c>
      <c r="BO26" s="559" t="s">
        <v>510</v>
      </c>
      <c r="BP26" s="559" t="s">
        <v>510</v>
      </c>
      <c r="BQ26" s="559" t="s">
        <v>510</v>
      </c>
      <c r="BR26" s="559" t="s">
        <v>510</v>
      </c>
      <c r="BS26" s="559" t="s">
        <v>510</v>
      </c>
      <c r="BT26" s="559" t="s">
        <v>510</v>
      </c>
      <c r="BU26" s="559" t="s">
        <v>510</v>
      </c>
      <c r="BV26" s="559" t="s">
        <v>510</v>
      </c>
      <c r="BW26" s="559" t="s">
        <v>510</v>
      </c>
      <c r="BX26" s="559" t="s">
        <v>510</v>
      </c>
      <c r="BY26" s="559" t="s">
        <v>510</v>
      </c>
      <c r="BZ26" s="559" t="s">
        <v>510</v>
      </c>
      <c r="CA26" s="559" t="s">
        <v>510</v>
      </c>
      <c r="CB26" s="559" t="s">
        <v>510</v>
      </c>
      <c r="CC26" s="559" t="s">
        <v>510</v>
      </c>
      <c r="CD26" s="559" t="s">
        <v>510</v>
      </c>
      <c r="CE26" s="559" t="s">
        <v>510</v>
      </c>
      <c r="CF26" s="559" t="s">
        <v>510</v>
      </c>
      <c r="CG26" s="559" t="s">
        <v>510</v>
      </c>
      <c r="CH26" s="559" t="s">
        <v>510</v>
      </c>
      <c r="CI26" s="552" t="s">
        <v>510</v>
      </c>
      <c r="CJ26" s="512"/>
      <c r="CK26" s="512"/>
      <c r="CL26" s="512"/>
      <c r="CM26" s="512"/>
      <c r="CN26" s="529"/>
    </row>
    <row r="27" spans="1:92" s="530" customFormat="1" ht="15" customHeight="1" x14ac:dyDescent="0.15">
      <c r="A27" s="553" t="s">
        <v>284</v>
      </c>
      <c r="B27" s="554" t="s">
        <v>41</v>
      </c>
      <c r="C27" s="554" t="s">
        <v>285</v>
      </c>
      <c r="D27" s="554" t="s">
        <v>286</v>
      </c>
      <c r="E27" s="556" t="s">
        <v>45</v>
      </c>
      <c r="F27" s="557" t="s">
        <v>287</v>
      </c>
      <c r="G27" s="559" t="s">
        <v>510</v>
      </c>
      <c r="H27" s="559" t="s">
        <v>510</v>
      </c>
      <c r="I27" s="559" t="s">
        <v>510</v>
      </c>
      <c r="J27" s="559" t="s">
        <v>510</v>
      </c>
      <c r="K27" s="557" t="s">
        <v>510</v>
      </c>
      <c r="L27" s="559" t="s">
        <v>510</v>
      </c>
      <c r="M27" s="559" t="s">
        <v>510</v>
      </c>
      <c r="N27" s="559" t="s">
        <v>510</v>
      </c>
      <c r="O27" s="559" t="s">
        <v>510</v>
      </c>
      <c r="P27" s="559" t="s">
        <v>510</v>
      </c>
      <c r="Q27" s="559" t="s">
        <v>510</v>
      </c>
      <c r="R27" s="559" t="s">
        <v>510</v>
      </c>
      <c r="S27" s="559" t="s">
        <v>510</v>
      </c>
      <c r="T27" s="559" t="s">
        <v>510</v>
      </c>
      <c r="U27" s="559" t="s">
        <v>510</v>
      </c>
      <c r="V27" s="559" t="s">
        <v>510</v>
      </c>
      <c r="W27" s="559" t="s">
        <v>510</v>
      </c>
      <c r="X27" s="559" t="s">
        <v>510</v>
      </c>
      <c r="Y27" s="559" t="s">
        <v>510</v>
      </c>
      <c r="Z27" s="559" t="s">
        <v>510</v>
      </c>
      <c r="AA27" s="559" t="s">
        <v>510</v>
      </c>
      <c r="AB27" s="559" t="s">
        <v>510</v>
      </c>
      <c r="AC27" s="559" t="s">
        <v>510</v>
      </c>
      <c r="AD27" s="559" t="s">
        <v>510</v>
      </c>
      <c r="AE27" s="559" t="s">
        <v>510</v>
      </c>
      <c r="AF27" s="559" t="s">
        <v>510</v>
      </c>
      <c r="AG27" s="559" t="s">
        <v>510</v>
      </c>
      <c r="AH27" s="559" t="s">
        <v>510</v>
      </c>
      <c r="AI27" s="551">
        <v>1</v>
      </c>
      <c r="AJ27" s="559" t="s">
        <v>510</v>
      </c>
      <c r="AK27" s="559" t="s">
        <v>510</v>
      </c>
      <c r="AL27" s="559" t="s">
        <v>510</v>
      </c>
      <c r="AM27" s="559" t="s">
        <v>510</v>
      </c>
      <c r="AN27" s="559" t="s">
        <v>510</v>
      </c>
      <c r="AO27" s="559" t="s">
        <v>510</v>
      </c>
      <c r="AP27" s="559" t="s">
        <v>510</v>
      </c>
      <c r="AQ27" s="559" t="s">
        <v>510</v>
      </c>
      <c r="AR27" s="559" t="s">
        <v>510</v>
      </c>
      <c r="AS27" s="559" t="s">
        <v>510</v>
      </c>
      <c r="AT27" s="559" t="s">
        <v>510</v>
      </c>
      <c r="AU27" s="559" t="s">
        <v>510</v>
      </c>
      <c r="AV27" s="559" t="s">
        <v>510</v>
      </c>
      <c r="AW27" s="559" t="s">
        <v>510</v>
      </c>
      <c r="AX27" s="559" t="s">
        <v>510</v>
      </c>
      <c r="AY27" s="559" t="s">
        <v>510</v>
      </c>
      <c r="AZ27" s="559" t="s">
        <v>510</v>
      </c>
      <c r="BA27" s="559" t="s">
        <v>510</v>
      </c>
      <c r="BB27" s="559" t="s">
        <v>510</v>
      </c>
      <c r="BC27" s="559" t="s">
        <v>510</v>
      </c>
      <c r="BD27" s="559" t="s">
        <v>510</v>
      </c>
      <c r="BE27" s="559" t="s">
        <v>510</v>
      </c>
      <c r="BF27" s="559" t="s">
        <v>510</v>
      </c>
      <c r="BG27" s="559" t="s">
        <v>510</v>
      </c>
      <c r="BH27" s="559" t="s">
        <v>510</v>
      </c>
      <c r="BI27" s="559" t="s">
        <v>510</v>
      </c>
      <c r="BJ27" s="559" t="s">
        <v>510</v>
      </c>
      <c r="BK27" s="559" t="s">
        <v>510</v>
      </c>
      <c r="BL27" s="559" t="s">
        <v>510</v>
      </c>
      <c r="BM27" s="559" t="s">
        <v>510</v>
      </c>
      <c r="BN27" s="559" t="s">
        <v>510</v>
      </c>
      <c r="BO27" s="559" t="s">
        <v>510</v>
      </c>
      <c r="BP27" s="559" t="s">
        <v>510</v>
      </c>
      <c r="BQ27" s="559" t="s">
        <v>510</v>
      </c>
      <c r="BR27" s="559" t="s">
        <v>510</v>
      </c>
      <c r="BS27" s="559" t="s">
        <v>510</v>
      </c>
      <c r="BT27" s="559" t="s">
        <v>510</v>
      </c>
      <c r="BU27" s="559" t="s">
        <v>510</v>
      </c>
      <c r="BV27" s="559" t="s">
        <v>510</v>
      </c>
      <c r="BW27" s="559" t="s">
        <v>510</v>
      </c>
      <c r="BX27" s="559" t="s">
        <v>510</v>
      </c>
      <c r="BY27" s="559" t="s">
        <v>510</v>
      </c>
      <c r="BZ27" s="559" t="s">
        <v>510</v>
      </c>
      <c r="CA27" s="559" t="s">
        <v>510</v>
      </c>
      <c r="CB27" s="559" t="s">
        <v>510</v>
      </c>
      <c r="CC27" s="559" t="s">
        <v>510</v>
      </c>
      <c r="CD27" s="559" t="s">
        <v>510</v>
      </c>
      <c r="CE27" s="559" t="s">
        <v>510</v>
      </c>
      <c r="CF27" s="559" t="s">
        <v>510</v>
      </c>
      <c r="CG27" s="559" t="s">
        <v>510</v>
      </c>
      <c r="CH27" s="559" t="s">
        <v>510</v>
      </c>
      <c r="CI27" s="552" t="s">
        <v>510</v>
      </c>
      <c r="CJ27" s="512"/>
      <c r="CK27" s="512"/>
      <c r="CL27" s="512"/>
      <c r="CM27" s="512"/>
      <c r="CN27" s="529"/>
    </row>
    <row r="28" spans="1:92" s="530" customFormat="1" ht="15" customHeight="1" x14ac:dyDescent="0.15">
      <c r="A28" s="553" t="s">
        <v>293</v>
      </c>
      <c r="B28" s="554" t="s">
        <v>41</v>
      </c>
      <c r="C28" s="554" t="s">
        <v>285</v>
      </c>
      <c r="D28" s="555" t="s">
        <v>294</v>
      </c>
      <c r="E28" s="556" t="s">
        <v>45</v>
      </c>
      <c r="F28" s="557" t="s">
        <v>287</v>
      </c>
      <c r="G28" s="559" t="s">
        <v>510</v>
      </c>
      <c r="H28" s="559" t="s">
        <v>510</v>
      </c>
      <c r="I28" s="559" t="s">
        <v>510</v>
      </c>
      <c r="J28" s="559" t="s">
        <v>510</v>
      </c>
      <c r="K28" s="557" t="s">
        <v>510</v>
      </c>
      <c r="L28" s="559" t="s">
        <v>510</v>
      </c>
      <c r="M28" s="559" t="s">
        <v>510</v>
      </c>
      <c r="N28" s="559" t="s">
        <v>510</v>
      </c>
      <c r="O28" s="559" t="s">
        <v>510</v>
      </c>
      <c r="P28" s="559" t="s">
        <v>510</v>
      </c>
      <c r="Q28" s="559" t="s">
        <v>510</v>
      </c>
      <c r="R28" s="559" t="s">
        <v>510</v>
      </c>
      <c r="S28" s="559" t="s">
        <v>510</v>
      </c>
      <c r="T28" s="559" t="s">
        <v>510</v>
      </c>
      <c r="U28" s="559" t="s">
        <v>510</v>
      </c>
      <c r="V28" s="559" t="s">
        <v>510</v>
      </c>
      <c r="W28" s="559" t="s">
        <v>510</v>
      </c>
      <c r="X28" s="559" t="s">
        <v>510</v>
      </c>
      <c r="Y28" s="559" t="s">
        <v>510</v>
      </c>
      <c r="Z28" s="559" t="s">
        <v>510</v>
      </c>
      <c r="AA28" s="559" t="s">
        <v>510</v>
      </c>
      <c r="AB28" s="559" t="s">
        <v>510</v>
      </c>
      <c r="AC28" s="559" t="s">
        <v>510</v>
      </c>
      <c r="AD28" s="559" t="s">
        <v>510</v>
      </c>
      <c r="AE28" s="559" t="s">
        <v>510</v>
      </c>
      <c r="AF28" s="559" t="s">
        <v>510</v>
      </c>
      <c r="AG28" s="559" t="s">
        <v>510</v>
      </c>
      <c r="AH28" s="559" t="s">
        <v>510</v>
      </c>
      <c r="AI28" s="551">
        <v>1</v>
      </c>
      <c r="AJ28" s="559" t="s">
        <v>510</v>
      </c>
      <c r="AK28" s="559" t="s">
        <v>510</v>
      </c>
      <c r="AL28" s="559" t="s">
        <v>510</v>
      </c>
      <c r="AM28" s="559" t="s">
        <v>510</v>
      </c>
      <c r="AN28" s="559" t="s">
        <v>510</v>
      </c>
      <c r="AO28" s="559" t="s">
        <v>510</v>
      </c>
      <c r="AP28" s="559" t="s">
        <v>510</v>
      </c>
      <c r="AQ28" s="559" t="s">
        <v>510</v>
      </c>
      <c r="AR28" s="559" t="s">
        <v>510</v>
      </c>
      <c r="AS28" s="559" t="s">
        <v>510</v>
      </c>
      <c r="AT28" s="559" t="s">
        <v>510</v>
      </c>
      <c r="AU28" s="559" t="s">
        <v>510</v>
      </c>
      <c r="AV28" s="559" t="s">
        <v>510</v>
      </c>
      <c r="AW28" s="559" t="s">
        <v>510</v>
      </c>
      <c r="AX28" s="559" t="s">
        <v>510</v>
      </c>
      <c r="AY28" s="559" t="s">
        <v>510</v>
      </c>
      <c r="AZ28" s="559" t="s">
        <v>510</v>
      </c>
      <c r="BA28" s="559" t="s">
        <v>510</v>
      </c>
      <c r="BB28" s="559" t="s">
        <v>510</v>
      </c>
      <c r="BC28" s="559" t="s">
        <v>510</v>
      </c>
      <c r="BD28" s="559" t="s">
        <v>510</v>
      </c>
      <c r="BE28" s="559" t="s">
        <v>510</v>
      </c>
      <c r="BF28" s="559" t="s">
        <v>510</v>
      </c>
      <c r="BG28" s="559" t="s">
        <v>510</v>
      </c>
      <c r="BH28" s="559" t="s">
        <v>510</v>
      </c>
      <c r="BI28" s="559" t="s">
        <v>510</v>
      </c>
      <c r="BJ28" s="559" t="s">
        <v>510</v>
      </c>
      <c r="BK28" s="559" t="s">
        <v>510</v>
      </c>
      <c r="BL28" s="559" t="s">
        <v>510</v>
      </c>
      <c r="BM28" s="559" t="s">
        <v>510</v>
      </c>
      <c r="BN28" s="559" t="s">
        <v>510</v>
      </c>
      <c r="BO28" s="559" t="s">
        <v>510</v>
      </c>
      <c r="BP28" s="559" t="s">
        <v>510</v>
      </c>
      <c r="BQ28" s="559" t="s">
        <v>510</v>
      </c>
      <c r="BR28" s="559" t="s">
        <v>510</v>
      </c>
      <c r="BS28" s="559" t="s">
        <v>510</v>
      </c>
      <c r="BT28" s="559" t="s">
        <v>510</v>
      </c>
      <c r="BU28" s="559" t="s">
        <v>510</v>
      </c>
      <c r="BV28" s="559" t="s">
        <v>510</v>
      </c>
      <c r="BW28" s="559" t="s">
        <v>510</v>
      </c>
      <c r="BX28" s="559" t="s">
        <v>510</v>
      </c>
      <c r="BY28" s="559" t="s">
        <v>510</v>
      </c>
      <c r="BZ28" s="559" t="s">
        <v>510</v>
      </c>
      <c r="CA28" s="559" t="s">
        <v>510</v>
      </c>
      <c r="CB28" s="559" t="s">
        <v>510</v>
      </c>
      <c r="CC28" s="559" t="s">
        <v>510</v>
      </c>
      <c r="CD28" s="559" t="s">
        <v>510</v>
      </c>
      <c r="CE28" s="559" t="s">
        <v>510</v>
      </c>
      <c r="CF28" s="559" t="s">
        <v>510</v>
      </c>
      <c r="CG28" s="559" t="s">
        <v>510</v>
      </c>
      <c r="CH28" s="559" t="s">
        <v>510</v>
      </c>
      <c r="CI28" s="552" t="s">
        <v>510</v>
      </c>
      <c r="CJ28" s="512"/>
      <c r="CK28" s="512"/>
      <c r="CL28" s="512"/>
      <c r="CM28" s="512"/>
      <c r="CN28" s="529"/>
    </row>
    <row r="29" spans="1:92" s="530" customFormat="1" ht="15" customHeight="1" x14ac:dyDescent="0.15">
      <c r="A29" s="553" t="s">
        <v>301</v>
      </c>
      <c r="B29" s="554" t="s">
        <v>41</v>
      </c>
      <c r="C29" s="554" t="s">
        <v>285</v>
      </c>
      <c r="D29" s="555" t="s">
        <v>302</v>
      </c>
      <c r="E29" s="556">
        <v>0</v>
      </c>
      <c r="F29" s="557" t="s">
        <v>46</v>
      </c>
      <c r="G29" s="559" t="s">
        <v>510</v>
      </c>
      <c r="H29" s="559" t="s">
        <v>510</v>
      </c>
      <c r="I29" s="559" t="s">
        <v>510</v>
      </c>
      <c r="J29" s="559" t="s">
        <v>510</v>
      </c>
      <c r="K29" s="557" t="s">
        <v>510</v>
      </c>
      <c r="L29" s="559" t="s">
        <v>510</v>
      </c>
      <c r="M29" s="559" t="s">
        <v>510</v>
      </c>
      <c r="N29" s="559" t="s">
        <v>510</v>
      </c>
      <c r="O29" s="559" t="s">
        <v>510</v>
      </c>
      <c r="P29" s="559" t="s">
        <v>510</v>
      </c>
      <c r="Q29" s="559" t="s">
        <v>510</v>
      </c>
      <c r="R29" s="559" t="s">
        <v>510</v>
      </c>
      <c r="S29" s="559" t="s">
        <v>510</v>
      </c>
      <c r="T29" s="559" t="s">
        <v>510</v>
      </c>
      <c r="U29" s="559" t="s">
        <v>510</v>
      </c>
      <c r="V29" s="559" t="s">
        <v>510</v>
      </c>
      <c r="W29" s="559" t="s">
        <v>510</v>
      </c>
      <c r="X29" s="559" t="s">
        <v>510</v>
      </c>
      <c r="Y29" s="559" t="s">
        <v>510</v>
      </c>
      <c r="Z29" s="559" t="s">
        <v>510</v>
      </c>
      <c r="AA29" s="559" t="s">
        <v>510</v>
      </c>
      <c r="AB29" s="559" t="s">
        <v>510</v>
      </c>
      <c r="AC29" s="559" t="s">
        <v>510</v>
      </c>
      <c r="AD29" s="559" t="s">
        <v>510</v>
      </c>
      <c r="AE29" s="559" t="s">
        <v>510</v>
      </c>
      <c r="AF29" s="559" t="s">
        <v>510</v>
      </c>
      <c r="AG29" s="559" t="s">
        <v>510</v>
      </c>
      <c r="AH29" s="559" t="s">
        <v>510</v>
      </c>
      <c r="AI29" s="551">
        <v>1</v>
      </c>
      <c r="AJ29" s="559" t="s">
        <v>510</v>
      </c>
      <c r="AK29" s="559" t="s">
        <v>510</v>
      </c>
      <c r="AL29" s="559" t="s">
        <v>510</v>
      </c>
      <c r="AM29" s="559" t="s">
        <v>510</v>
      </c>
      <c r="AN29" s="559" t="s">
        <v>510</v>
      </c>
      <c r="AO29" s="559" t="s">
        <v>510</v>
      </c>
      <c r="AP29" s="559" t="s">
        <v>510</v>
      </c>
      <c r="AQ29" s="559" t="s">
        <v>510</v>
      </c>
      <c r="AR29" s="559" t="s">
        <v>510</v>
      </c>
      <c r="AS29" s="559" t="s">
        <v>510</v>
      </c>
      <c r="AT29" s="559" t="s">
        <v>510</v>
      </c>
      <c r="AU29" s="559" t="s">
        <v>510</v>
      </c>
      <c r="AV29" s="559" t="s">
        <v>510</v>
      </c>
      <c r="AW29" s="559" t="s">
        <v>510</v>
      </c>
      <c r="AX29" s="559" t="s">
        <v>510</v>
      </c>
      <c r="AY29" s="559" t="s">
        <v>510</v>
      </c>
      <c r="AZ29" s="559" t="s">
        <v>510</v>
      </c>
      <c r="BA29" s="559" t="s">
        <v>510</v>
      </c>
      <c r="BB29" s="559" t="s">
        <v>510</v>
      </c>
      <c r="BC29" s="559" t="s">
        <v>510</v>
      </c>
      <c r="BD29" s="559" t="s">
        <v>510</v>
      </c>
      <c r="BE29" s="559" t="s">
        <v>510</v>
      </c>
      <c r="BF29" s="559" t="s">
        <v>510</v>
      </c>
      <c r="BG29" s="559" t="s">
        <v>510</v>
      </c>
      <c r="BH29" s="559" t="s">
        <v>510</v>
      </c>
      <c r="BI29" s="559" t="s">
        <v>510</v>
      </c>
      <c r="BJ29" s="559" t="s">
        <v>510</v>
      </c>
      <c r="BK29" s="559" t="s">
        <v>510</v>
      </c>
      <c r="BL29" s="559" t="s">
        <v>510</v>
      </c>
      <c r="BM29" s="559" t="s">
        <v>510</v>
      </c>
      <c r="BN29" s="559" t="s">
        <v>510</v>
      </c>
      <c r="BO29" s="559" t="s">
        <v>510</v>
      </c>
      <c r="BP29" s="559" t="s">
        <v>510</v>
      </c>
      <c r="BQ29" s="559" t="s">
        <v>510</v>
      </c>
      <c r="BR29" s="559" t="s">
        <v>510</v>
      </c>
      <c r="BS29" s="559" t="s">
        <v>510</v>
      </c>
      <c r="BT29" s="559" t="s">
        <v>510</v>
      </c>
      <c r="BU29" s="559" t="s">
        <v>510</v>
      </c>
      <c r="BV29" s="559" t="s">
        <v>510</v>
      </c>
      <c r="BW29" s="559" t="s">
        <v>510</v>
      </c>
      <c r="BX29" s="559" t="s">
        <v>510</v>
      </c>
      <c r="BY29" s="559" t="s">
        <v>510</v>
      </c>
      <c r="BZ29" s="559" t="s">
        <v>510</v>
      </c>
      <c r="CA29" s="559" t="s">
        <v>510</v>
      </c>
      <c r="CB29" s="559" t="s">
        <v>510</v>
      </c>
      <c r="CC29" s="559" t="s">
        <v>510</v>
      </c>
      <c r="CD29" s="559" t="s">
        <v>510</v>
      </c>
      <c r="CE29" s="559" t="s">
        <v>510</v>
      </c>
      <c r="CF29" s="559" t="s">
        <v>510</v>
      </c>
      <c r="CG29" s="559" t="s">
        <v>510</v>
      </c>
      <c r="CH29" s="559" t="s">
        <v>510</v>
      </c>
      <c r="CI29" s="552" t="s">
        <v>510</v>
      </c>
      <c r="CJ29" s="512"/>
      <c r="CK29" s="512"/>
      <c r="CL29" s="512"/>
      <c r="CM29" s="512"/>
      <c r="CN29" s="529"/>
    </row>
    <row r="30" spans="1:92" s="530" customFormat="1" ht="15" customHeight="1" x14ac:dyDescent="0.15">
      <c r="A30" s="553" t="s">
        <v>305</v>
      </c>
      <c r="B30" s="554" t="s">
        <v>41</v>
      </c>
      <c r="C30" s="554" t="s">
        <v>285</v>
      </c>
      <c r="D30" s="555" t="s">
        <v>306</v>
      </c>
      <c r="E30" s="556">
        <v>0</v>
      </c>
      <c r="F30" s="557" t="s">
        <v>79</v>
      </c>
      <c r="G30" s="559" t="s">
        <v>510</v>
      </c>
      <c r="H30" s="559" t="s">
        <v>510</v>
      </c>
      <c r="I30" s="559" t="s">
        <v>510</v>
      </c>
      <c r="J30" s="559" t="s">
        <v>510</v>
      </c>
      <c r="K30" s="557" t="s">
        <v>510</v>
      </c>
      <c r="L30" s="559" t="s">
        <v>510</v>
      </c>
      <c r="M30" s="559" t="s">
        <v>510</v>
      </c>
      <c r="N30" s="559" t="s">
        <v>510</v>
      </c>
      <c r="O30" s="559" t="s">
        <v>510</v>
      </c>
      <c r="P30" s="559" t="s">
        <v>510</v>
      </c>
      <c r="Q30" s="559" t="s">
        <v>510</v>
      </c>
      <c r="R30" s="559" t="s">
        <v>510</v>
      </c>
      <c r="S30" s="559" t="s">
        <v>510</v>
      </c>
      <c r="T30" s="559" t="s">
        <v>510</v>
      </c>
      <c r="U30" s="559" t="s">
        <v>510</v>
      </c>
      <c r="V30" s="559" t="s">
        <v>510</v>
      </c>
      <c r="W30" s="559" t="s">
        <v>510</v>
      </c>
      <c r="X30" s="559" t="s">
        <v>510</v>
      </c>
      <c r="Y30" s="559" t="s">
        <v>510</v>
      </c>
      <c r="Z30" s="559" t="s">
        <v>510</v>
      </c>
      <c r="AA30" s="559" t="s">
        <v>510</v>
      </c>
      <c r="AB30" s="559" t="s">
        <v>510</v>
      </c>
      <c r="AC30" s="559" t="s">
        <v>510</v>
      </c>
      <c r="AD30" s="559" t="s">
        <v>510</v>
      </c>
      <c r="AE30" s="559" t="s">
        <v>510</v>
      </c>
      <c r="AF30" s="559" t="s">
        <v>510</v>
      </c>
      <c r="AG30" s="559" t="s">
        <v>510</v>
      </c>
      <c r="AH30" s="559" t="s">
        <v>510</v>
      </c>
      <c r="AI30" s="551">
        <v>1</v>
      </c>
      <c r="AJ30" s="559" t="s">
        <v>510</v>
      </c>
      <c r="AK30" s="559" t="s">
        <v>510</v>
      </c>
      <c r="AL30" s="559" t="s">
        <v>510</v>
      </c>
      <c r="AM30" s="559" t="s">
        <v>510</v>
      </c>
      <c r="AN30" s="559" t="s">
        <v>510</v>
      </c>
      <c r="AO30" s="559" t="s">
        <v>510</v>
      </c>
      <c r="AP30" s="559" t="s">
        <v>510</v>
      </c>
      <c r="AQ30" s="559" t="s">
        <v>510</v>
      </c>
      <c r="AR30" s="559" t="s">
        <v>510</v>
      </c>
      <c r="AS30" s="559" t="s">
        <v>510</v>
      </c>
      <c r="AT30" s="559" t="s">
        <v>510</v>
      </c>
      <c r="AU30" s="559" t="s">
        <v>510</v>
      </c>
      <c r="AV30" s="559" t="s">
        <v>510</v>
      </c>
      <c r="AW30" s="559" t="s">
        <v>510</v>
      </c>
      <c r="AX30" s="559" t="s">
        <v>510</v>
      </c>
      <c r="AY30" s="559" t="s">
        <v>510</v>
      </c>
      <c r="AZ30" s="559" t="s">
        <v>510</v>
      </c>
      <c r="BA30" s="559" t="s">
        <v>510</v>
      </c>
      <c r="BB30" s="559" t="s">
        <v>510</v>
      </c>
      <c r="BC30" s="559" t="s">
        <v>510</v>
      </c>
      <c r="BD30" s="559" t="s">
        <v>510</v>
      </c>
      <c r="BE30" s="559" t="s">
        <v>510</v>
      </c>
      <c r="BF30" s="559" t="s">
        <v>510</v>
      </c>
      <c r="BG30" s="559" t="s">
        <v>510</v>
      </c>
      <c r="BH30" s="559" t="s">
        <v>510</v>
      </c>
      <c r="BI30" s="559" t="s">
        <v>510</v>
      </c>
      <c r="BJ30" s="559" t="s">
        <v>510</v>
      </c>
      <c r="BK30" s="559" t="s">
        <v>510</v>
      </c>
      <c r="BL30" s="559" t="s">
        <v>510</v>
      </c>
      <c r="BM30" s="559" t="s">
        <v>510</v>
      </c>
      <c r="BN30" s="559" t="s">
        <v>510</v>
      </c>
      <c r="BO30" s="559" t="s">
        <v>510</v>
      </c>
      <c r="BP30" s="559" t="s">
        <v>510</v>
      </c>
      <c r="BQ30" s="559" t="s">
        <v>510</v>
      </c>
      <c r="BR30" s="559" t="s">
        <v>510</v>
      </c>
      <c r="BS30" s="559" t="s">
        <v>510</v>
      </c>
      <c r="BT30" s="559" t="s">
        <v>510</v>
      </c>
      <c r="BU30" s="559" t="s">
        <v>510</v>
      </c>
      <c r="BV30" s="559" t="s">
        <v>510</v>
      </c>
      <c r="BW30" s="559" t="s">
        <v>510</v>
      </c>
      <c r="BX30" s="559" t="s">
        <v>510</v>
      </c>
      <c r="BY30" s="559" t="s">
        <v>510</v>
      </c>
      <c r="BZ30" s="559" t="s">
        <v>510</v>
      </c>
      <c r="CA30" s="559" t="s">
        <v>510</v>
      </c>
      <c r="CB30" s="559" t="s">
        <v>510</v>
      </c>
      <c r="CC30" s="559" t="s">
        <v>510</v>
      </c>
      <c r="CD30" s="559" t="s">
        <v>510</v>
      </c>
      <c r="CE30" s="559" t="s">
        <v>510</v>
      </c>
      <c r="CF30" s="559" t="s">
        <v>510</v>
      </c>
      <c r="CG30" s="559" t="s">
        <v>510</v>
      </c>
      <c r="CH30" s="559" t="s">
        <v>510</v>
      </c>
      <c r="CI30" s="552" t="s">
        <v>510</v>
      </c>
      <c r="CJ30" s="512"/>
      <c r="CK30" s="512"/>
      <c r="CL30" s="512"/>
      <c r="CM30" s="512"/>
      <c r="CN30" s="529"/>
    </row>
    <row r="31" spans="1:92" s="528" customFormat="1" ht="15" customHeight="1" x14ac:dyDescent="0.15">
      <c r="A31" s="553" t="s">
        <v>310</v>
      </c>
      <c r="B31" s="554" t="s">
        <v>311</v>
      </c>
      <c r="C31" s="554">
        <v>0</v>
      </c>
      <c r="D31" s="554" t="s">
        <v>312</v>
      </c>
      <c r="E31" s="556" t="s">
        <v>313</v>
      </c>
      <c r="F31" s="557" t="s">
        <v>61</v>
      </c>
      <c r="G31" s="551">
        <v>1</v>
      </c>
      <c r="H31" s="551">
        <v>1</v>
      </c>
      <c r="I31" s="559" t="s">
        <v>510</v>
      </c>
      <c r="J31" s="559" t="s">
        <v>510</v>
      </c>
      <c r="K31" s="563">
        <v>1</v>
      </c>
      <c r="L31" s="559" t="s">
        <v>510</v>
      </c>
      <c r="M31" s="559" t="s">
        <v>510</v>
      </c>
      <c r="N31" s="559" t="s">
        <v>510</v>
      </c>
      <c r="O31" s="559" t="s">
        <v>510</v>
      </c>
      <c r="P31" s="559" t="s">
        <v>510</v>
      </c>
      <c r="Q31" s="559" t="s">
        <v>510</v>
      </c>
      <c r="R31" s="559" t="s">
        <v>510</v>
      </c>
      <c r="S31" s="559" t="s">
        <v>510</v>
      </c>
      <c r="T31" s="559" t="s">
        <v>510</v>
      </c>
      <c r="U31" s="559" t="s">
        <v>510</v>
      </c>
      <c r="V31" s="559" t="s">
        <v>510</v>
      </c>
      <c r="W31" s="559" t="s">
        <v>510</v>
      </c>
      <c r="X31" s="559" t="s">
        <v>510</v>
      </c>
      <c r="Y31" s="559" t="s">
        <v>510</v>
      </c>
      <c r="Z31" s="559" t="s">
        <v>510</v>
      </c>
      <c r="AA31" s="559" t="s">
        <v>510</v>
      </c>
      <c r="AB31" s="559" t="s">
        <v>510</v>
      </c>
      <c r="AC31" s="559" t="s">
        <v>510</v>
      </c>
      <c r="AD31" s="559" t="s">
        <v>510</v>
      </c>
      <c r="AE31" s="559" t="s">
        <v>510</v>
      </c>
      <c r="AF31" s="559" t="s">
        <v>510</v>
      </c>
      <c r="AG31" s="559" t="s">
        <v>510</v>
      </c>
      <c r="AH31" s="559" t="s">
        <v>510</v>
      </c>
      <c r="AI31" s="559" t="s">
        <v>510</v>
      </c>
      <c r="AJ31" s="559" t="s">
        <v>510</v>
      </c>
      <c r="AK31" s="559" t="s">
        <v>510</v>
      </c>
      <c r="AL31" s="559" t="s">
        <v>510</v>
      </c>
      <c r="AM31" s="559" t="s">
        <v>510</v>
      </c>
      <c r="AN31" s="559" t="s">
        <v>510</v>
      </c>
      <c r="AO31" s="559" t="s">
        <v>510</v>
      </c>
      <c r="AP31" s="559" t="s">
        <v>510</v>
      </c>
      <c r="AQ31" s="559" t="s">
        <v>510</v>
      </c>
      <c r="AR31" s="559" t="s">
        <v>510</v>
      </c>
      <c r="AS31" s="559" t="s">
        <v>510</v>
      </c>
      <c r="AT31" s="559" t="s">
        <v>510</v>
      </c>
      <c r="AU31" s="559" t="s">
        <v>510</v>
      </c>
      <c r="AV31" s="559" t="s">
        <v>510</v>
      </c>
      <c r="AW31" s="559" t="s">
        <v>510</v>
      </c>
      <c r="AX31" s="559" t="s">
        <v>510</v>
      </c>
      <c r="AY31" s="559" t="s">
        <v>510</v>
      </c>
      <c r="AZ31" s="559" t="s">
        <v>510</v>
      </c>
      <c r="BA31" s="559" t="s">
        <v>510</v>
      </c>
      <c r="BB31" s="559" t="s">
        <v>510</v>
      </c>
      <c r="BC31" s="559" t="s">
        <v>510</v>
      </c>
      <c r="BD31" s="559" t="s">
        <v>510</v>
      </c>
      <c r="BE31" s="559" t="s">
        <v>510</v>
      </c>
      <c r="BF31" s="559" t="s">
        <v>510</v>
      </c>
      <c r="BG31" s="559" t="s">
        <v>510</v>
      </c>
      <c r="BH31" s="559" t="s">
        <v>510</v>
      </c>
      <c r="BI31" s="559" t="s">
        <v>510</v>
      </c>
      <c r="BJ31" s="559" t="s">
        <v>510</v>
      </c>
      <c r="BK31" s="559" t="s">
        <v>510</v>
      </c>
      <c r="BL31" s="559" t="s">
        <v>510</v>
      </c>
      <c r="BM31" s="559" t="s">
        <v>510</v>
      </c>
      <c r="BN31" s="559" t="s">
        <v>510</v>
      </c>
      <c r="BO31" s="559" t="s">
        <v>510</v>
      </c>
      <c r="BP31" s="559" t="s">
        <v>510</v>
      </c>
      <c r="BQ31" s="559" t="s">
        <v>510</v>
      </c>
      <c r="BR31" s="559" t="s">
        <v>510</v>
      </c>
      <c r="BS31" s="559" t="s">
        <v>510</v>
      </c>
      <c r="BT31" s="559" t="s">
        <v>510</v>
      </c>
      <c r="BU31" s="559" t="s">
        <v>510</v>
      </c>
      <c r="BV31" s="559" t="s">
        <v>510</v>
      </c>
      <c r="BW31" s="559" t="s">
        <v>510</v>
      </c>
      <c r="BX31" s="559" t="s">
        <v>510</v>
      </c>
      <c r="BY31" s="559" t="s">
        <v>510</v>
      </c>
      <c r="BZ31" s="559" t="s">
        <v>510</v>
      </c>
      <c r="CA31" s="559" t="s">
        <v>510</v>
      </c>
      <c r="CB31" s="559" t="s">
        <v>510</v>
      </c>
      <c r="CC31" s="559" t="s">
        <v>510</v>
      </c>
      <c r="CD31" s="559" t="s">
        <v>510</v>
      </c>
      <c r="CE31" s="559" t="s">
        <v>510</v>
      </c>
      <c r="CF31" s="559" t="s">
        <v>510</v>
      </c>
      <c r="CG31" s="559" t="s">
        <v>510</v>
      </c>
      <c r="CH31" s="559" t="s">
        <v>510</v>
      </c>
      <c r="CI31" s="552" t="s">
        <v>510</v>
      </c>
      <c r="CJ31" s="511"/>
      <c r="CK31" s="511"/>
      <c r="CL31" s="511"/>
      <c r="CM31" s="511"/>
      <c r="CN31" s="526"/>
    </row>
    <row r="32" spans="1:92" s="528" customFormat="1" ht="15" customHeight="1" x14ac:dyDescent="0.15">
      <c r="A32" s="553" t="s">
        <v>318</v>
      </c>
      <c r="B32" s="554" t="s">
        <v>311</v>
      </c>
      <c r="C32" s="554">
        <v>0</v>
      </c>
      <c r="D32" s="554" t="s">
        <v>319</v>
      </c>
      <c r="E32" s="556" t="s">
        <v>262</v>
      </c>
      <c r="F32" s="557" t="s">
        <v>61</v>
      </c>
      <c r="G32" s="551">
        <v>1</v>
      </c>
      <c r="H32" s="559" t="s">
        <v>510</v>
      </c>
      <c r="I32" s="559" t="s">
        <v>510</v>
      </c>
      <c r="J32" s="559" t="s">
        <v>510</v>
      </c>
      <c r="K32" s="557" t="s">
        <v>510</v>
      </c>
      <c r="L32" s="559" t="s">
        <v>510</v>
      </c>
      <c r="M32" s="559" t="s">
        <v>510</v>
      </c>
      <c r="N32" s="559" t="s">
        <v>510</v>
      </c>
      <c r="O32" s="559" t="s">
        <v>510</v>
      </c>
      <c r="P32" s="559" t="s">
        <v>510</v>
      </c>
      <c r="Q32" s="559" t="s">
        <v>510</v>
      </c>
      <c r="R32" s="559" t="s">
        <v>510</v>
      </c>
      <c r="S32" s="559" t="s">
        <v>510</v>
      </c>
      <c r="T32" s="559" t="s">
        <v>510</v>
      </c>
      <c r="U32" s="559" t="s">
        <v>510</v>
      </c>
      <c r="V32" s="559" t="s">
        <v>510</v>
      </c>
      <c r="W32" s="559" t="s">
        <v>510</v>
      </c>
      <c r="X32" s="559" t="s">
        <v>510</v>
      </c>
      <c r="Y32" s="559" t="s">
        <v>510</v>
      </c>
      <c r="Z32" s="559" t="s">
        <v>510</v>
      </c>
      <c r="AA32" s="559" t="s">
        <v>510</v>
      </c>
      <c r="AB32" s="559" t="s">
        <v>510</v>
      </c>
      <c r="AC32" s="559" t="s">
        <v>510</v>
      </c>
      <c r="AD32" s="559" t="s">
        <v>510</v>
      </c>
      <c r="AE32" s="559" t="s">
        <v>510</v>
      </c>
      <c r="AF32" s="559" t="s">
        <v>510</v>
      </c>
      <c r="AG32" s="559" t="s">
        <v>510</v>
      </c>
      <c r="AH32" s="559" t="s">
        <v>510</v>
      </c>
      <c r="AI32" s="559" t="s">
        <v>510</v>
      </c>
      <c r="AJ32" s="559" t="s">
        <v>510</v>
      </c>
      <c r="AK32" s="559" t="s">
        <v>510</v>
      </c>
      <c r="AL32" s="559" t="s">
        <v>510</v>
      </c>
      <c r="AM32" s="559" t="s">
        <v>510</v>
      </c>
      <c r="AN32" s="559" t="s">
        <v>510</v>
      </c>
      <c r="AO32" s="559" t="s">
        <v>510</v>
      </c>
      <c r="AP32" s="559" t="s">
        <v>510</v>
      </c>
      <c r="AQ32" s="559" t="s">
        <v>510</v>
      </c>
      <c r="AR32" s="559" t="s">
        <v>510</v>
      </c>
      <c r="AS32" s="559" t="s">
        <v>510</v>
      </c>
      <c r="AT32" s="559" t="s">
        <v>510</v>
      </c>
      <c r="AU32" s="559" t="s">
        <v>510</v>
      </c>
      <c r="AV32" s="559" t="s">
        <v>510</v>
      </c>
      <c r="AW32" s="559" t="s">
        <v>510</v>
      </c>
      <c r="AX32" s="559" t="s">
        <v>510</v>
      </c>
      <c r="AY32" s="559" t="s">
        <v>510</v>
      </c>
      <c r="AZ32" s="559" t="s">
        <v>510</v>
      </c>
      <c r="BA32" s="559" t="s">
        <v>510</v>
      </c>
      <c r="BB32" s="559" t="s">
        <v>510</v>
      </c>
      <c r="BC32" s="559" t="s">
        <v>510</v>
      </c>
      <c r="BD32" s="559" t="s">
        <v>510</v>
      </c>
      <c r="BE32" s="559" t="s">
        <v>510</v>
      </c>
      <c r="BF32" s="559" t="s">
        <v>510</v>
      </c>
      <c r="BG32" s="559" t="s">
        <v>510</v>
      </c>
      <c r="BH32" s="559" t="s">
        <v>510</v>
      </c>
      <c r="BI32" s="559" t="s">
        <v>510</v>
      </c>
      <c r="BJ32" s="559" t="s">
        <v>510</v>
      </c>
      <c r="BK32" s="559" t="s">
        <v>510</v>
      </c>
      <c r="BL32" s="559" t="s">
        <v>510</v>
      </c>
      <c r="BM32" s="559" t="s">
        <v>510</v>
      </c>
      <c r="BN32" s="559" t="s">
        <v>510</v>
      </c>
      <c r="BO32" s="559" t="s">
        <v>510</v>
      </c>
      <c r="BP32" s="559" t="s">
        <v>510</v>
      </c>
      <c r="BQ32" s="559" t="s">
        <v>510</v>
      </c>
      <c r="BR32" s="559" t="s">
        <v>510</v>
      </c>
      <c r="BS32" s="559" t="s">
        <v>510</v>
      </c>
      <c r="BT32" s="559" t="s">
        <v>510</v>
      </c>
      <c r="BU32" s="559" t="s">
        <v>510</v>
      </c>
      <c r="BV32" s="559" t="s">
        <v>510</v>
      </c>
      <c r="BW32" s="559" t="s">
        <v>510</v>
      </c>
      <c r="BX32" s="559" t="s">
        <v>510</v>
      </c>
      <c r="BY32" s="559" t="s">
        <v>510</v>
      </c>
      <c r="BZ32" s="559" t="s">
        <v>510</v>
      </c>
      <c r="CA32" s="559" t="s">
        <v>510</v>
      </c>
      <c r="CB32" s="559" t="s">
        <v>510</v>
      </c>
      <c r="CC32" s="559" t="s">
        <v>510</v>
      </c>
      <c r="CD32" s="559" t="s">
        <v>510</v>
      </c>
      <c r="CE32" s="559" t="s">
        <v>510</v>
      </c>
      <c r="CF32" s="559" t="s">
        <v>510</v>
      </c>
      <c r="CG32" s="559" t="s">
        <v>510</v>
      </c>
      <c r="CH32" s="559" t="s">
        <v>510</v>
      </c>
      <c r="CI32" s="552" t="s">
        <v>510</v>
      </c>
      <c r="CJ32" s="511"/>
      <c r="CK32" s="511"/>
      <c r="CL32" s="511"/>
      <c r="CM32" s="511"/>
      <c r="CN32" s="526"/>
    </row>
    <row r="33" spans="1:92" s="528" customFormat="1" ht="15" customHeight="1" x14ac:dyDescent="0.15">
      <c r="A33" s="553" t="s">
        <v>322</v>
      </c>
      <c r="B33" s="554" t="s">
        <v>311</v>
      </c>
      <c r="C33" s="554">
        <v>0</v>
      </c>
      <c r="D33" s="554" t="s">
        <v>323</v>
      </c>
      <c r="E33" s="556" t="s">
        <v>262</v>
      </c>
      <c r="F33" s="557" t="s">
        <v>61</v>
      </c>
      <c r="G33" s="559" t="s">
        <v>510</v>
      </c>
      <c r="H33" s="551">
        <v>1</v>
      </c>
      <c r="I33" s="559" t="s">
        <v>510</v>
      </c>
      <c r="J33" s="559" t="s">
        <v>510</v>
      </c>
      <c r="K33" s="557" t="s">
        <v>510</v>
      </c>
      <c r="L33" s="559" t="s">
        <v>510</v>
      </c>
      <c r="M33" s="559" t="s">
        <v>510</v>
      </c>
      <c r="N33" s="559" t="s">
        <v>510</v>
      </c>
      <c r="O33" s="559" t="s">
        <v>510</v>
      </c>
      <c r="P33" s="559" t="s">
        <v>510</v>
      </c>
      <c r="Q33" s="559" t="s">
        <v>510</v>
      </c>
      <c r="R33" s="559" t="s">
        <v>510</v>
      </c>
      <c r="S33" s="559" t="s">
        <v>510</v>
      </c>
      <c r="T33" s="559" t="s">
        <v>510</v>
      </c>
      <c r="U33" s="559" t="s">
        <v>510</v>
      </c>
      <c r="V33" s="559" t="s">
        <v>510</v>
      </c>
      <c r="W33" s="559" t="s">
        <v>510</v>
      </c>
      <c r="X33" s="559" t="s">
        <v>510</v>
      </c>
      <c r="Y33" s="559" t="s">
        <v>510</v>
      </c>
      <c r="Z33" s="559" t="s">
        <v>510</v>
      </c>
      <c r="AA33" s="559" t="s">
        <v>510</v>
      </c>
      <c r="AB33" s="559" t="s">
        <v>510</v>
      </c>
      <c r="AC33" s="559" t="s">
        <v>510</v>
      </c>
      <c r="AD33" s="559" t="s">
        <v>510</v>
      </c>
      <c r="AE33" s="559" t="s">
        <v>510</v>
      </c>
      <c r="AF33" s="559" t="s">
        <v>510</v>
      </c>
      <c r="AG33" s="559" t="s">
        <v>510</v>
      </c>
      <c r="AH33" s="559" t="s">
        <v>510</v>
      </c>
      <c r="AI33" s="559" t="s">
        <v>510</v>
      </c>
      <c r="AJ33" s="559" t="s">
        <v>510</v>
      </c>
      <c r="AK33" s="559" t="s">
        <v>510</v>
      </c>
      <c r="AL33" s="559" t="s">
        <v>510</v>
      </c>
      <c r="AM33" s="559" t="s">
        <v>510</v>
      </c>
      <c r="AN33" s="559" t="s">
        <v>510</v>
      </c>
      <c r="AO33" s="559" t="s">
        <v>510</v>
      </c>
      <c r="AP33" s="559" t="s">
        <v>510</v>
      </c>
      <c r="AQ33" s="559" t="s">
        <v>510</v>
      </c>
      <c r="AR33" s="559" t="s">
        <v>510</v>
      </c>
      <c r="AS33" s="559" t="s">
        <v>510</v>
      </c>
      <c r="AT33" s="559" t="s">
        <v>510</v>
      </c>
      <c r="AU33" s="559" t="s">
        <v>510</v>
      </c>
      <c r="AV33" s="559" t="s">
        <v>510</v>
      </c>
      <c r="AW33" s="559" t="s">
        <v>510</v>
      </c>
      <c r="AX33" s="559" t="s">
        <v>510</v>
      </c>
      <c r="AY33" s="559" t="s">
        <v>510</v>
      </c>
      <c r="AZ33" s="559" t="s">
        <v>510</v>
      </c>
      <c r="BA33" s="559" t="s">
        <v>510</v>
      </c>
      <c r="BB33" s="559" t="s">
        <v>510</v>
      </c>
      <c r="BC33" s="559" t="s">
        <v>510</v>
      </c>
      <c r="BD33" s="559" t="s">
        <v>510</v>
      </c>
      <c r="BE33" s="559" t="s">
        <v>510</v>
      </c>
      <c r="BF33" s="559" t="s">
        <v>510</v>
      </c>
      <c r="BG33" s="559" t="s">
        <v>510</v>
      </c>
      <c r="BH33" s="559" t="s">
        <v>510</v>
      </c>
      <c r="BI33" s="559" t="s">
        <v>510</v>
      </c>
      <c r="BJ33" s="559" t="s">
        <v>510</v>
      </c>
      <c r="BK33" s="559" t="s">
        <v>510</v>
      </c>
      <c r="BL33" s="559" t="s">
        <v>510</v>
      </c>
      <c r="BM33" s="559" t="s">
        <v>510</v>
      </c>
      <c r="BN33" s="559" t="s">
        <v>510</v>
      </c>
      <c r="BO33" s="559" t="s">
        <v>510</v>
      </c>
      <c r="BP33" s="559" t="s">
        <v>510</v>
      </c>
      <c r="BQ33" s="559" t="s">
        <v>510</v>
      </c>
      <c r="BR33" s="559" t="s">
        <v>510</v>
      </c>
      <c r="BS33" s="559" t="s">
        <v>510</v>
      </c>
      <c r="BT33" s="559" t="s">
        <v>510</v>
      </c>
      <c r="BU33" s="559" t="s">
        <v>510</v>
      </c>
      <c r="BV33" s="559" t="s">
        <v>510</v>
      </c>
      <c r="BW33" s="559" t="s">
        <v>510</v>
      </c>
      <c r="BX33" s="559" t="s">
        <v>510</v>
      </c>
      <c r="BY33" s="559" t="s">
        <v>510</v>
      </c>
      <c r="BZ33" s="559" t="s">
        <v>510</v>
      </c>
      <c r="CA33" s="559" t="s">
        <v>510</v>
      </c>
      <c r="CB33" s="559" t="s">
        <v>510</v>
      </c>
      <c r="CC33" s="559" t="s">
        <v>510</v>
      </c>
      <c r="CD33" s="559" t="s">
        <v>510</v>
      </c>
      <c r="CE33" s="559" t="s">
        <v>510</v>
      </c>
      <c r="CF33" s="559" t="s">
        <v>510</v>
      </c>
      <c r="CG33" s="559" t="s">
        <v>510</v>
      </c>
      <c r="CH33" s="559" t="s">
        <v>510</v>
      </c>
      <c r="CI33" s="552" t="s">
        <v>510</v>
      </c>
      <c r="CJ33" s="511"/>
      <c r="CK33" s="511"/>
      <c r="CL33" s="511"/>
      <c r="CM33" s="511"/>
      <c r="CN33" s="526"/>
    </row>
    <row r="34" spans="1:92" s="530" customFormat="1" ht="15" customHeight="1" x14ac:dyDescent="0.2">
      <c r="A34" s="553" t="s">
        <v>327</v>
      </c>
      <c r="B34" s="554" t="s">
        <v>328</v>
      </c>
      <c r="C34" s="554" t="s">
        <v>329</v>
      </c>
      <c r="D34" s="554" t="s">
        <v>330</v>
      </c>
      <c r="E34" s="556" t="s">
        <v>331</v>
      </c>
      <c r="F34" s="557" t="s">
        <v>61</v>
      </c>
      <c r="G34" s="551">
        <v>1</v>
      </c>
      <c r="H34" s="559" t="s">
        <v>510</v>
      </c>
      <c r="I34" s="559" t="s">
        <v>510</v>
      </c>
      <c r="J34" s="559" t="s">
        <v>510</v>
      </c>
      <c r="K34" s="557" t="s">
        <v>510</v>
      </c>
      <c r="L34" s="559" t="s">
        <v>510</v>
      </c>
      <c r="M34" s="569" t="s">
        <v>510</v>
      </c>
      <c r="N34" s="559" t="s">
        <v>510</v>
      </c>
      <c r="O34" s="559" t="s">
        <v>510</v>
      </c>
      <c r="P34" s="559" t="s">
        <v>510</v>
      </c>
      <c r="Q34" s="559" t="s">
        <v>510</v>
      </c>
      <c r="R34" s="559" t="s">
        <v>510</v>
      </c>
      <c r="S34" s="559" t="s">
        <v>510</v>
      </c>
      <c r="T34" s="559" t="s">
        <v>510</v>
      </c>
      <c r="U34" s="559" t="s">
        <v>510</v>
      </c>
      <c r="V34" s="559" t="s">
        <v>510</v>
      </c>
      <c r="W34" s="559" t="s">
        <v>510</v>
      </c>
      <c r="X34" s="559" t="s">
        <v>510</v>
      </c>
      <c r="Y34" s="559" t="s">
        <v>510</v>
      </c>
      <c r="Z34" s="559" t="s">
        <v>510</v>
      </c>
      <c r="AA34" s="559" t="s">
        <v>510</v>
      </c>
      <c r="AB34" s="559" t="s">
        <v>510</v>
      </c>
      <c r="AC34" s="559" t="s">
        <v>510</v>
      </c>
      <c r="AD34" s="559" t="s">
        <v>510</v>
      </c>
      <c r="AE34" s="559" t="s">
        <v>510</v>
      </c>
      <c r="AF34" s="559" t="s">
        <v>510</v>
      </c>
      <c r="AG34" s="559" t="s">
        <v>510</v>
      </c>
      <c r="AH34" s="559" t="s">
        <v>510</v>
      </c>
      <c r="AI34" s="559" t="s">
        <v>510</v>
      </c>
      <c r="AJ34" s="559" t="s">
        <v>510</v>
      </c>
      <c r="AK34" s="559" t="s">
        <v>510</v>
      </c>
      <c r="AL34" s="559" t="s">
        <v>510</v>
      </c>
      <c r="AM34" s="559" t="s">
        <v>510</v>
      </c>
      <c r="AN34" s="559" t="s">
        <v>510</v>
      </c>
      <c r="AO34" s="559" t="s">
        <v>510</v>
      </c>
      <c r="AP34" s="559" t="s">
        <v>510</v>
      </c>
      <c r="AQ34" s="559" t="s">
        <v>510</v>
      </c>
      <c r="AR34" s="559" t="s">
        <v>510</v>
      </c>
      <c r="AS34" s="559" t="s">
        <v>510</v>
      </c>
      <c r="AT34" s="559" t="s">
        <v>510</v>
      </c>
      <c r="AU34" s="559" t="s">
        <v>510</v>
      </c>
      <c r="AV34" s="559" t="s">
        <v>510</v>
      </c>
      <c r="AW34" s="559" t="s">
        <v>510</v>
      </c>
      <c r="AX34" s="559" t="s">
        <v>510</v>
      </c>
      <c r="AY34" s="559" t="s">
        <v>510</v>
      </c>
      <c r="AZ34" s="559" t="s">
        <v>510</v>
      </c>
      <c r="BA34" s="559" t="s">
        <v>510</v>
      </c>
      <c r="BB34" s="559" t="s">
        <v>510</v>
      </c>
      <c r="BC34" s="559" t="s">
        <v>510</v>
      </c>
      <c r="BD34" s="559" t="s">
        <v>510</v>
      </c>
      <c r="BE34" s="559" t="s">
        <v>510</v>
      </c>
      <c r="BF34" s="559" t="s">
        <v>510</v>
      </c>
      <c r="BG34" s="559" t="s">
        <v>510</v>
      </c>
      <c r="BH34" s="559" t="s">
        <v>510</v>
      </c>
      <c r="BI34" s="559" t="s">
        <v>510</v>
      </c>
      <c r="BJ34" s="559" t="s">
        <v>510</v>
      </c>
      <c r="BK34" s="559" t="s">
        <v>510</v>
      </c>
      <c r="BL34" s="559" t="s">
        <v>510</v>
      </c>
      <c r="BM34" s="559" t="s">
        <v>510</v>
      </c>
      <c r="BN34" s="559" t="s">
        <v>510</v>
      </c>
      <c r="BO34" s="559" t="s">
        <v>510</v>
      </c>
      <c r="BP34" s="559" t="s">
        <v>510</v>
      </c>
      <c r="BQ34" s="559" t="s">
        <v>510</v>
      </c>
      <c r="BR34" s="559" t="s">
        <v>510</v>
      </c>
      <c r="BS34" s="559" t="s">
        <v>510</v>
      </c>
      <c r="BT34" s="559" t="s">
        <v>510</v>
      </c>
      <c r="BU34" s="559" t="s">
        <v>510</v>
      </c>
      <c r="BV34" s="559" t="s">
        <v>510</v>
      </c>
      <c r="BW34" s="559" t="s">
        <v>510</v>
      </c>
      <c r="BX34" s="559" t="s">
        <v>510</v>
      </c>
      <c r="BY34" s="559" t="s">
        <v>510</v>
      </c>
      <c r="BZ34" s="559" t="s">
        <v>510</v>
      </c>
      <c r="CA34" s="559" t="s">
        <v>510</v>
      </c>
      <c r="CB34" s="559" t="s">
        <v>510</v>
      </c>
      <c r="CC34" s="559" t="s">
        <v>510</v>
      </c>
      <c r="CD34" s="559" t="s">
        <v>510</v>
      </c>
      <c r="CE34" s="559" t="s">
        <v>510</v>
      </c>
      <c r="CF34" s="559" t="s">
        <v>510</v>
      </c>
      <c r="CG34" s="559" t="s">
        <v>510</v>
      </c>
      <c r="CH34" s="559" t="s">
        <v>510</v>
      </c>
      <c r="CI34" s="552" t="s">
        <v>510</v>
      </c>
      <c r="CJ34" s="512"/>
      <c r="CK34" s="512"/>
      <c r="CL34" s="512"/>
      <c r="CM34" s="512"/>
      <c r="CN34" s="529"/>
    </row>
    <row r="35" spans="1:92" s="530" customFormat="1" ht="15" customHeight="1" x14ac:dyDescent="0.15">
      <c r="A35" s="553" t="s">
        <v>337</v>
      </c>
      <c r="B35" s="554" t="s">
        <v>311</v>
      </c>
      <c r="C35" s="554">
        <v>0</v>
      </c>
      <c r="D35" s="554" t="s">
        <v>338</v>
      </c>
      <c r="E35" s="556" t="s">
        <v>262</v>
      </c>
      <c r="F35" s="557" t="s">
        <v>61</v>
      </c>
      <c r="G35" s="551">
        <v>1</v>
      </c>
      <c r="H35" s="559" t="s">
        <v>510</v>
      </c>
      <c r="I35" s="559" t="s">
        <v>510</v>
      </c>
      <c r="J35" s="559" t="s">
        <v>510</v>
      </c>
      <c r="K35" s="563">
        <v>1</v>
      </c>
      <c r="L35" s="559" t="s">
        <v>510</v>
      </c>
      <c r="M35" s="559" t="s">
        <v>510</v>
      </c>
      <c r="N35" s="559" t="s">
        <v>510</v>
      </c>
      <c r="O35" s="559" t="s">
        <v>510</v>
      </c>
      <c r="P35" s="559" t="s">
        <v>510</v>
      </c>
      <c r="Q35" s="559" t="s">
        <v>510</v>
      </c>
      <c r="R35" s="559" t="s">
        <v>510</v>
      </c>
      <c r="S35" s="559" t="s">
        <v>510</v>
      </c>
      <c r="T35" s="559" t="s">
        <v>510</v>
      </c>
      <c r="U35" s="559" t="s">
        <v>510</v>
      </c>
      <c r="V35" s="559" t="s">
        <v>510</v>
      </c>
      <c r="W35" s="559" t="s">
        <v>510</v>
      </c>
      <c r="X35" s="559" t="s">
        <v>510</v>
      </c>
      <c r="Y35" s="559" t="s">
        <v>510</v>
      </c>
      <c r="Z35" s="559" t="s">
        <v>510</v>
      </c>
      <c r="AA35" s="559" t="s">
        <v>510</v>
      </c>
      <c r="AB35" s="559" t="s">
        <v>510</v>
      </c>
      <c r="AC35" s="559" t="s">
        <v>510</v>
      </c>
      <c r="AD35" s="559" t="s">
        <v>510</v>
      </c>
      <c r="AE35" s="559" t="s">
        <v>510</v>
      </c>
      <c r="AF35" s="559" t="s">
        <v>510</v>
      </c>
      <c r="AG35" s="559" t="s">
        <v>510</v>
      </c>
      <c r="AH35" s="559" t="s">
        <v>510</v>
      </c>
      <c r="AI35" s="559" t="s">
        <v>510</v>
      </c>
      <c r="AJ35" s="559" t="s">
        <v>510</v>
      </c>
      <c r="AK35" s="559" t="s">
        <v>510</v>
      </c>
      <c r="AL35" s="559" t="s">
        <v>510</v>
      </c>
      <c r="AM35" s="559" t="s">
        <v>510</v>
      </c>
      <c r="AN35" s="559" t="s">
        <v>510</v>
      </c>
      <c r="AO35" s="559" t="s">
        <v>510</v>
      </c>
      <c r="AP35" s="559" t="s">
        <v>510</v>
      </c>
      <c r="AQ35" s="559" t="s">
        <v>510</v>
      </c>
      <c r="AR35" s="559" t="s">
        <v>510</v>
      </c>
      <c r="AS35" s="559" t="s">
        <v>510</v>
      </c>
      <c r="AT35" s="559" t="s">
        <v>510</v>
      </c>
      <c r="AU35" s="559" t="s">
        <v>510</v>
      </c>
      <c r="AV35" s="559" t="s">
        <v>510</v>
      </c>
      <c r="AW35" s="559" t="s">
        <v>510</v>
      </c>
      <c r="AX35" s="559" t="s">
        <v>510</v>
      </c>
      <c r="AY35" s="559" t="s">
        <v>510</v>
      </c>
      <c r="AZ35" s="559" t="s">
        <v>510</v>
      </c>
      <c r="BA35" s="559" t="s">
        <v>510</v>
      </c>
      <c r="BB35" s="559" t="s">
        <v>510</v>
      </c>
      <c r="BC35" s="559" t="s">
        <v>510</v>
      </c>
      <c r="BD35" s="559" t="s">
        <v>510</v>
      </c>
      <c r="BE35" s="559" t="s">
        <v>510</v>
      </c>
      <c r="BF35" s="559" t="s">
        <v>510</v>
      </c>
      <c r="BG35" s="559" t="s">
        <v>510</v>
      </c>
      <c r="BH35" s="559" t="s">
        <v>510</v>
      </c>
      <c r="BI35" s="559" t="s">
        <v>510</v>
      </c>
      <c r="BJ35" s="559" t="s">
        <v>510</v>
      </c>
      <c r="BK35" s="559" t="s">
        <v>510</v>
      </c>
      <c r="BL35" s="559" t="s">
        <v>510</v>
      </c>
      <c r="BM35" s="559" t="s">
        <v>510</v>
      </c>
      <c r="BN35" s="559" t="s">
        <v>510</v>
      </c>
      <c r="BO35" s="559" t="s">
        <v>510</v>
      </c>
      <c r="BP35" s="559" t="s">
        <v>510</v>
      </c>
      <c r="BQ35" s="559" t="s">
        <v>510</v>
      </c>
      <c r="BR35" s="559" t="s">
        <v>510</v>
      </c>
      <c r="BS35" s="559" t="s">
        <v>510</v>
      </c>
      <c r="BT35" s="559" t="s">
        <v>510</v>
      </c>
      <c r="BU35" s="559" t="s">
        <v>510</v>
      </c>
      <c r="BV35" s="559" t="s">
        <v>510</v>
      </c>
      <c r="BW35" s="559" t="s">
        <v>510</v>
      </c>
      <c r="BX35" s="559" t="s">
        <v>510</v>
      </c>
      <c r="BY35" s="559" t="s">
        <v>510</v>
      </c>
      <c r="BZ35" s="559" t="s">
        <v>510</v>
      </c>
      <c r="CA35" s="559" t="s">
        <v>510</v>
      </c>
      <c r="CB35" s="559" t="s">
        <v>510</v>
      </c>
      <c r="CC35" s="559" t="s">
        <v>510</v>
      </c>
      <c r="CD35" s="559" t="s">
        <v>510</v>
      </c>
      <c r="CE35" s="559" t="s">
        <v>510</v>
      </c>
      <c r="CF35" s="559" t="s">
        <v>510</v>
      </c>
      <c r="CG35" s="559" t="s">
        <v>510</v>
      </c>
      <c r="CH35" s="559" t="s">
        <v>510</v>
      </c>
      <c r="CI35" s="552" t="s">
        <v>510</v>
      </c>
      <c r="CJ35" s="512"/>
      <c r="CK35" s="512"/>
      <c r="CL35" s="512"/>
      <c r="CM35" s="512"/>
      <c r="CN35" s="529"/>
    </row>
    <row r="36" spans="1:92" s="528" customFormat="1" ht="15" customHeight="1" x14ac:dyDescent="0.2">
      <c r="A36" s="553" t="s">
        <v>342</v>
      </c>
      <c r="B36" s="554" t="s">
        <v>144</v>
      </c>
      <c r="C36" s="554" t="s">
        <v>270</v>
      </c>
      <c r="D36" s="554" t="s">
        <v>343</v>
      </c>
      <c r="E36" s="556" t="s">
        <v>217</v>
      </c>
      <c r="F36" s="557" t="s">
        <v>61</v>
      </c>
      <c r="G36" s="567" t="s">
        <v>510</v>
      </c>
      <c r="H36" s="551">
        <v>1</v>
      </c>
      <c r="I36" s="567" t="s">
        <v>510</v>
      </c>
      <c r="J36" s="567" t="s">
        <v>510</v>
      </c>
      <c r="K36" s="557" t="s">
        <v>510</v>
      </c>
      <c r="L36" s="559" t="s">
        <v>510</v>
      </c>
      <c r="M36" s="569" t="s">
        <v>510</v>
      </c>
      <c r="N36" s="559" t="s">
        <v>510</v>
      </c>
      <c r="O36" s="559" t="s">
        <v>510</v>
      </c>
      <c r="P36" s="559" t="s">
        <v>510</v>
      </c>
      <c r="Q36" s="559" t="s">
        <v>510</v>
      </c>
      <c r="R36" s="559" t="s">
        <v>510</v>
      </c>
      <c r="S36" s="559" t="s">
        <v>510</v>
      </c>
      <c r="T36" s="559" t="s">
        <v>510</v>
      </c>
      <c r="U36" s="559" t="s">
        <v>510</v>
      </c>
      <c r="V36" s="559" t="s">
        <v>510</v>
      </c>
      <c r="W36" s="559" t="s">
        <v>510</v>
      </c>
      <c r="X36" s="559" t="s">
        <v>510</v>
      </c>
      <c r="Y36" s="559" t="s">
        <v>510</v>
      </c>
      <c r="Z36" s="559" t="s">
        <v>510</v>
      </c>
      <c r="AA36" s="559" t="s">
        <v>510</v>
      </c>
      <c r="AB36" s="559" t="s">
        <v>510</v>
      </c>
      <c r="AC36" s="559" t="s">
        <v>510</v>
      </c>
      <c r="AD36" s="559" t="s">
        <v>510</v>
      </c>
      <c r="AE36" s="559" t="s">
        <v>510</v>
      </c>
      <c r="AF36" s="559" t="s">
        <v>510</v>
      </c>
      <c r="AG36" s="559" t="s">
        <v>510</v>
      </c>
      <c r="AH36" s="559" t="s">
        <v>510</v>
      </c>
      <c r="AI36" s="559" t="s">
        <v>510</v>
      </c>
      <c r="AJ36" s="559" t="s">
        <v>510</v>
      </c>
      <c r="AK36" s="559" t="s">
        <v>510</v>
      </c>
      <c r="AL36" s="559" t="s">
        <v>510</v>
      </c>
      <c r="AM36" s="559" t="s">
        <v>510</v>
      </c>
      <c r="AN36" s="559" t="s">
        <v>510</v>
      </c>
      <c r="AO36" s="559" t="s">
        <v>510</v>
      </c>
      <c r="AP36" s="559" t="s">
        <v>510</v>
      </c>
      <c r="AQ36" s="559" t="s">
        <v>510</v>
      </c>
      <c r="AR36" s="559" t="s">
        <v>510</v>
      </c>
      <c r="AS36" s="559" t="s">
        <v>510</v>
      </c>
      <c r="AT36" s="559" t="s">
        <v>510</v>
      </c>
      <c r="AU36" s="559" t="s">
        <v>510</v>
      </c>
      <c r="AV36" s="559" t="s">
        <v>510</v>
      </c>
      <c r="AW36" s="559" t="s">
        <v>510</v>
      </c>
      <c r="AX36" s="559" t="s">
        <v>510</v>
      </c>
      <c r="AY36" s="559" t="s">
        <v>510</v>
      </c>
      <c r="AZ36" s="559" t="s">
        <v>510</v>
      </c>
      <c r="BA36" s="559" t="s">
        <v>510</v>
      </c>
      <c r="BB36" s="559" t="s">
        <v>510</v>
      </c>
      <c r="BC36" s="559" t="s">
        <v>510</v>
      </c>
      <c r="BD36" s="559" t="s">
        <v>510</v>
      </c>
      <c r="BE36" s="559" t="s">
        <v>510</v>
      </c>
      <c r="BF36" s="559" t="s">
        <v>510</v>
      </c>
      <c r="BG36" s="559" t="s">
        <v>510</v>
      </c>
      <c r="BH36" s="559" t="s">
        <v>510</v>
      </c>
      <c r="BI36" s="559" t="s">
        <v>510</v>
      </c>
      <c r="BJ36" s="559" t="s">
        <v>510</v>
      </c>
      <c r="BK36" s="559" t="s">
        <v>510</v>
      </c>
      <c r="BL36" s="559" t="s">
        <v>510</v>
      </c>
      <c r="BM36" s="559" t="s">
        <v>510</v>
      </c>
      <c r="BN36" s="559" t="s">
        <v>510</v>
      </c>
      <c r="BO36" s="559" t="s">
        <v>510</v>
      </c>
      <c r="BP36" s="559" t="s">
        <v>510</v>
      </c>
      <c r="BQ36" s="559" t="s">
        <v>510</v>
      </c>
      <c r="BR36" s="559" t="s">
        <v>510</v>
      </c>
      <c r="BS36" s="559" t="s">
        <v>510</v>
      </c>
      <c r="BT36" s="559" t="s">
        <v>510</v>
      </c>
      <c r="BU36" s="559" t="s">
        <v>510</v>
      </c>
      <c r="BV36" s="559" t="s">
        <v>510</v>
      </c>
      <c r="BW36" s="559" t="s">
        <v>510</v>
      </c>
      <c r="BX36" s="559" t="s">
        <v>510</v>
      </c>
      <c r="BY36" s="559" t="s">
        <v>510</v>
      </c>
      <c r="BZ36" s="559" t="s">
        <v>510</v>
      </c>
      <c r="CA36" s="559" t="s">
        <v>510</v>
      </c>
      <c r="CB36" s="559" t="s">
        <v>510</v>
      </c>
      <c r="CC36" s="559" t="s">
        <v>510</v>
      </c>
      <c r="CD36" s="559" t="s">
        <v>510</v>
      </c>
      <c r="CE36" s="559" t="s">
        <v>510</v>
      </c>
      <c r="CF36" s="559" t="s">
        <v>510</v>
      </c>
      <c r="CG36" s="559" t="s">
        <v>510</v>
      </c>
      <c r="CH36" s="559" t="s">
        <v>510</v>
      </c>
      <c r="CI36" s="552" t="s">
        <v>510</v>
      </c>
      <c r="CJ36" s="511"/>
      <c r="CK36" s="511"/>
      <c r="CL36" s="511"/>
      <c r="CM36" s="511"/>
      <c r="CN36" s="526"/>
    </row>
    <row r="37" spans="1:92" s="528" customFormat="1" ht="15" customHeight="1" x14ac:dyDescent="0.15">
      <c r="A37" s="553" t="s">
        <v>347</v>
      </c>
      <c r="B37" s="554" t="s">
        <v>144</v>
      </c>
      <c r="C37" s="554" t="s">
        <v>348</v>
      </c>
      <c r="D37" s="555" t="s">
        <v>516</v>
      </c>
      <c r="E37" s="556" t="s">
        <v>126</v>
      </c>
      <c r="F37" s="557" t="s">
        <v>79</v>
      </c>
      <c r="G37" s="558" t="s">
        <v>510</v>
      </c>
      <c r="H37" s="558" t="s">
        <v>510</v>
      </c>
      <c r="I37" s="558" t="s">
        <v>510</v>
      </c>
      <c r="J37" s="558" t="s">
        <v>510</v>
      </c>
      <c r="K37" s="564">
        <v>2</v>
      </c>
      <c r="L37" s="559" t="s">
        <v>510</v>
      </c>
      <c r="M37" s="559" t="s">
        <v>510</v>
      </c>
      <c r="N37" s="559" t="s">
        <v>510</v>
      </c>
      <c r="O37" s="560">
        <v>2</v>
      </c>
      <c r="P37" s="559" t="s">
        <v>510</v>
      </c>
      <c r="Q37" s="559" t="s">
        <v>510</v>
      </c>
      <c r="R37" s="560">
        <v>2</v>
      </c>
      <c r="S37" s="560">
        <v>2</v>
      </c>
      <c r="T37" s="559" t="s">
        <v>510</v>
      </c>
      <c r="U37" s="559" t="s">
        <v>510</v>
      </c>
      <c r="V37" s="559" t="s">
        <v>510</v>
      </c>
      <c r="W37" s="559" t="s">
        <v>510</v>
      </c>
      <c r="X37" s="559" t="s">
        <v>510</v>
      </c>
      <c r="Y37" s="559" t="s">
        <v>510</v>
      </c>
      <c r="Z37" s="559" t="s">
        <v>510</v>
      </c>
      <c r="AA37" s="559" t="s">
        <v>510</v>
      </c>
      <c r="AB37" s="559" t="s">
        <v>510</v>
      </c>
      <c r="AC37" s="559" t="s">
        <v>510</v>
      </c>
      <c r="AD37" s="559" t="s">
        <v>510</v>
      </c>
      <c r="AE37" s="559" t="s">
        <v>510</v>
      </c>
      <c r="AF37" s="559" t="s">
        <v>510</v>
      </c>
      <c r="AG37" s="560">
        <v>2</v>
      </c>
      <c r="AH37" s="559" t="s">
        <v>510</v>
      </c>
      <c r="AI37" s="559" t="s">
        <v>510</v>
      </c>
      <c r="AJ37" s="559" t="s">
        <v>510</v>
      </c>
      <c r="AK37" s="559" t="s">
        <v>510</v>
      </c>
      <c r="AL37" s="559" t="s">
        <v>510</v>
      </c>
      <c r="AM37" s="559" t="s">
        <v>510</v>
      </c>
      <c r="AN37" s="559" t="s">
        <v>510</v>
      </c>
      <c r="AO37" s="559" t="s">
        <v>510</v>
      </c>
      <c r="AP37" s="559" t="s">
        <v>510</v>
      </c>
      <c r="AQ37" s="559" t="s">
        <v>510</v>
      </c>
      <c r="AR37" s="559" t="s">
        <v>510</v>
      </c>
      <c r="AS37" s="559" t="s">
        <v>510</v>
      </c>
      <c r="AT37" s="560">
        <v>2</v>
      </c>
      <c r="AU37" s="560">
        <v>2</v>
      </c>
      <c r="AV37" s="560">
        <v>2</v>
      </c>
      <c r="AW37" s="559" t="s">
        <v>510</v>
      </c>
      <c r="AX37" s="559" t="s">
        <v>510</v>
      </c>
      <c r="AY37" s="559" t="s">
        <v>510</v>
      </c>
      <c r="AZ37" s="559" t="s">
        <v>510</v>
      </c>
      <c r="BA37" s="559" t="s">
        <v>510</v>
      </c>
      <c r="BB37" s="560">
        <v>2</v>
      </c>
      <c r="BC37" s="559" t="s">
        <v>510</v>
      </c>
      <c r="BD37" s="559" t="s">
        <v>510</v>
      </c>
      <c r="BE37" s="559" t="s">
        <v>510</v>
      </c>
      <c r="BF37" s="559" t="s">
        <v>510</v>
      </c>
      <c r="BG37" s="559" t="s">
        <v>510</v>
      </c>
      <c r="BH37" s="559" t="s">
        <v>510</v>
      </c>
      <c r="BI37" s="559" t="s">
        <v>510</v>
      </c>
      <c r="BJ37" s="559" t="s">
        <v>510</v>
      </c>
      <c r="BK37" s="559" t="s">
        <v>510</v>
      </c>
      <c r="BL37" s="559" t="s">
        <v>510</v>
      </c>
      <c r="BM37" s="559" t="s">
        <v>510</v>
      </c>
      <c r="BN37" s="559" t="s">
        <v>510</v>
      </c>
      <c r="BO37" s="559" t="s">
        <v>510</v>
      </c>
      <c r="BP37" s="559" t="s">
        <v>510</v>
      </c>
      <c r="BQ37" s="559" t="s">
        <v>510</v>
      </c>
      <c r="BR37" s="559" t="s">
        <v>510</v>
      </c>
      <c r="BS37" s="559" t="s">
        <v>510</v>
      </c>
      <c r="BT37" s="559" t="s">
        <v>510</v>
      </c>
      <c r="BU37" s="559" t="s">
        <v>510</v>
      </c>
      <c r="BV37" s="559" t="s">
        <v>510</v>
      </c>
      <c r="BW37" s="559" t="s">
        <v>510</v>
      </c>
      <c r="BX37" s="559" t="s">
        <v>510</v>
      </c>
      <c r="BY37" s="559" t="s">
        <v>510</v>
      </c>
      <c r="BZ37" s="559" t="s">
        <v>510</v>
      </c>
      <c r="CA37" s="559" t="s">
        <v>510</v>
      </c>
      <c r="CB37" s="559" t="s">
        <v>510</v>
      </c>
      <c r="CC37" s="559" t="s">
        <v>510</v>
      </c>
      <c r="CD37" s="559" t="s">
        <v>510</v>
      </c>
      <c r="CE37" s="559" t="s">
        <v>510</v>
      </c>
      <c r="CF37" s="559" t="s">
        <v>510</v>
      </c>
      <c r="CG37" s="559" t="s">
        <v>510</v>
      </c>
      <c r="CH37" s="559" t="s">
        <v>510</v>
      </c>
      <c r="CI37" s="552" t="s">
        <v>510</v>
      </c>
      <c r="CJ37" s="511"/>
      <c r="CK37" s="511"/>
      <c r="CL37" s="511"/>
      <c r="CM37" s="511"/>
      <c r="CN37" s="526"/>
    </row>
    <row r="38" spans="1:92" s="528" customFormat="1" ht="15" customHeight="1" x14ac:dyDescent="0.15">
      <c r="A38" s="553" t="s">
        <v>354</v>
      </c>
      <c r="B38" s="554" t="s">
        <v>144</v>
      </c>
      <c r="C38" s="554" t="s">
        <v>348</v>
      </c>
      <c r="D38" s="554" t="s">
        <v>355</v>
      </c>
      <c r="E38" s="556" t="s">
        <v>126</v>
      </c>
      <c r="F38" s="557" t="s">
        <v>61</v>
      </c>
      <c r="G38" s="567" t="s">
        <v>510</v>
      </c>
      <c r="H38" s="567" t="s">
        <v>510</v>
      </c>
      <c r="I38" s="567" t="s">
        <v>510</v>
      </c>
      <c r="J38" s="567" t="s">
        <v>510</v>
      </c>
      <c r="K38" s="557" t="s">
        <v>510</v>
      </c>
      <c r="L38" s="559" t="s">
        <v>510</v>
      </c>
      <c r="M38" s="559" t="s">
        <v>510</v>
      </c>
      <c r="N38" s="559" t="s">
        <v>510</v>
      </c>
      <c r="O38" s="551">
        <v>1</v>
      </c>
      <c r="P38" s="559" t="s">
        <v>510</v>
      </c>
      <c r="Q38" s="559" t="s">
        <v>510</v>
      </c>
      <c r="R38" s="559" t="s">
        <v>510</v>
      </c>
      <c r="S38" s="559" t="s">
        <v>510</v>
      </c>
      <c r="T38" s="559" t="s">
        <v>510</v>
      </c>
      <c r="U38" s="559" t="s">
        <v>510</v>
      </c>
      <c r="V38" s="559" t="s">
        <v>510</v>
      </c>
      <c r="W38" s="559" t="s">
        <v>510</v>
      </c>
      <c r="X38" s="559" t="s">
        <v>510</v>
      </c>
      <c r="Y38" s="559" t="s">
        <v>510</v>
      </c>
      <c r="Z38" s="559" t="s">
        <v>510</v>
      </c>
      <c r="AA38" s="559" t="s">
        <v>510</v>
      </c>
      <c r="AB38" s="559" t="s">
        <v>510</v>
      </c>
      <c r="AC38" s="559" t="s">
        <v>510</v>
      </c>
      <c r="AD38" s="559" t="s">
        <v>510</v>
      </c>
      <c r="AE38" s="559" t="s">
        <v>510</v>
      </c>
      <c r="AF38" s="559" t="s">
        <v>510</v>
      </c>
      <c r="AG38" s="559" t="s">
        <v>510</v>
      </c>
      <c r="AH38" s="559" t="s">
        <v>510</v>
      </c>
      <c r="AI38" s="559" t="s">
        <v>510</v>
      </c>
      <c r="AJ38" s="559" t="s">
        <v>510</v>
      </c>
      <c r="AK38" s="559" t="s">
        <v>510</v>
      </c>
      <c r="AL38" s="559" t="s">
        <v>510</v>
      </c>
      <c r="AM38" s="559" t="s">
        <v>510</v>
      </c>
      <c r="AN38" s="559" t="s">
        <v>510</v>
      </c>
      <c r="AO38" s="559" t="s">
        <v>510</v>
      </c>
      <c r="AP38" s="559" t="s">
        <v>510</v>
      </c>
      <c r="AQ38" s="559" t="s">
        <v>510</v>
      </c>
      <c r="AR38" s="559" t="s">
        <v>510</v>
      </c>
      <c r="AS38" s="559" t="s">
        <v>510</v>
      </c>
      <c r="AT38" s="559" t="s">
        <v>510</v>
      </c>
      <c r="AU38" s="559" t="s">
        <v>510</v>
      </c>
      <c r="AV38" s="559" t="s">
        <v>510</v>
      </c>
      <c r="AW38" s="559" t="s">
        <v>510</v>
      </c>
      <c r="AX38" s="559" t="s">
        <v>510</v>
      </c>
      <c r="AY38" s="559" t="s">
        <v>510</v>
      </c>
      <c r="AZ38" s="559" t="s">
        <v>510</v>
      </c>
      <c r="BA38" s="559" t="s">
        <v>510</v>
      </c>
      <c r="BB38" s="559" t="s">
        <v>510</v>
      </c>
      <c r="BC38" s="559" t="s">
        <v>510</v>
      </c>
      <c r="BD38" s="559" t="s">
        <v>510</v>
      </c>
      <c r="BE38" s="559" t="s">
        <v>510</v>
      </c>
      <c r="BF38" s="559" t="s">
        <v>510</v>
      </c>
      <c r="BG38" s="559" t="s">
        <v>510</v>
      </c>
      <c r="BH38" s="559" t="s">
        <v>510</v>
      </c>
      <c r="BI38" s="559" t="s">
        <v>510</v>
      </c>
      <c r="BJ38" s="559" t="s">
        <v>510</v>
      </c>
      <c r="BK38" s="559" t="s">
        <v>510</v>
      </c>
      <c r="BL38" s="559" t="s">
        <v>510</v>
      </c>
      <c r="BM38" s="559" t="s">
        <v>510</v>
      </c>
      <c r="BN38" s="559" t="s">
        <v>510</v>
      </c>
      <c r="BO38" s="559" t="s">
        <v>510</v>
      </c>
      <c r="BP38" s="559" t="s">
        <v>510</v>
      </c>
      <c r="BQ38" s="559" t="s">
        <v>510</v>
      </c>
      <c r="BR38" s="559" t="s">
        <v>510</v>
      </c>
      <c r="BS38" s="559" t="s">
        <v>510</v>
      </c>
      <c r="BT38" s="559" t="s">
        <v>510</v>
      </c>
      <c r="BU38" s="559" t="s">
        <v>510</v>
      </c>
      <c r="BV38" s="559" t="s">
        <v>510</v>
      </c>
      <c r="BW38" s="559" t="s">
        <v>510</v>
      </c>
      <c r="BX38" s="559" t="s">
        <v>510</v>
      </c>
      <c r="BY38" s="559" t="s">
        <v>510</v>
      </c>
      <c r="BZ38" s="559" t="s">
        <v>510</v>
      </c>
      <c r="CA38" s="559" t="s">
        <v>510</v>
      </c>
      <c r="CB38" s="559" t="s">
        <v>510</v>
      </c>
      <c r="CC38" s="559" t="s">
        <v>510</v>
      </c>
      <c r="CD38" s="559" t="s">
        <v>510</v>
      </c>
      <c r="CE38" s="559" t="s">
        <v>510</v>
      </c>
      <c r="CF38" s="559" t="s">
        <v>510</v>
      </c>
      <c r="CG38" s="559" t="s">
        <v>510</v>
      </c>
      <c r="CH38" s="559" t="s">
        <v>510</v>
      </c>
      <c r="CI38" s="552" t="s">
        <v>510</v>
      </c>
      <c r="CJ38" s="511"/>
      <c r="CK38" s="511"/>
      <c r="CL38" s="511"/>
      <c r="CM38" s="511"/>
      <c r="CN38" s="526"/>
    </row>
    <row r="39" spans="1:92" s="528" customFormat="1" ht="15" customHeight="1" x14ac:dyDescent="0.15">
      <c r="A39" s="553" t="s">
        <v>362</v>
      </c>
      <c r="B39" s="554" t="s">
        <v>144</v>
      </c>
      <c r="C39" s="554" t="s">
        <v>363</v>
      </c>
      <c r="D39" s="554" t="s">
        <v>364</v>
      </c>
      <c r="E39" s="556" t="s">
        <v>366</v>
      </c>
      <c r="F39" s="557" t="s">
        <v>79</v>
      </c>
      <c r="G39" s="559" t="s">
        <v>510</v>
      </c>
      <c r="H39" s="559" t="s">
        <v>510</v>
      </c>
      <c r="I39" s="559" t="s">
        <v>510</v>
      </c>
      <c r="J39" s="559" t="s">
        <v>510</v>
      </c>
      <c r="K39" s="564">
        <v>2</v>
      </c>
      <c r="L39" s="559" t="s">
        <v>510</v>
      </c>
      <c r="M39" s="559" t="s">
        <v>510</v>
      </c>
      <c r="N39" s="559" t="s">
        <v>510</v>
      </c>
      <c r="O39" s="559" t="s">
        <v>510</v>
      </c>
      <c r="P39" s="559" t="s">
        <v>510</v>
      </c>
      <c r="Q39" s="559" t="s">
        <v>510</v>
      </c>
      <c r="R39" s="559" t="s">
        <v>510</v>
      </c>
      <c r="S39" s="559" t="s">
        <v>510</v>
      </c>
      <c r="T39" s="559" t="s">
        <v>510</v>
      </c>
      <c r="U39" s="559" t="s">
        <v>510</v>
      </c>
      <c r="V39" s="559" t="s">
        <v>510</v>
      </c>
      <c r="W39" s="559" t="s">
        <v>510</v>
      </c>
      <c r="X39" s="559" t="s">
        <v>510</v>
      </c>
      <c r="Y39" s="559" t="s">
        <v>510</v>
      </c>
      <c r="Z39" s="559" t="s">
        <v>510</v>
      </c>
      <c r="AA39" s="559" t="s">
        <v>510</v>
      </c>
      <c r="AB39" s="559" t="s">
        <v>510</v>
      </c>
      <c r="AC39" s="559" t="s">
        <v>510</v>
      </c>
      <c r="AD39" s="559" t="s">
        <v>510</v>
      </c>
      <c r="AE39" s="559" t="s">
        <v>510</v>
      </c>
      <c r="AF39" s="560">
        <v>2</v>
      </c>
      <c r="AG39" s="560">
        <v>2</v>
      </c>
      <c r="AH39" s="559" t="s">
        <v>510</v>
      </c>
      <c r="AI39" s="559" t="s">
        <v>510</v>
      </c>
      <c r="AJ39" s="559" t="s">
        <v>510</v>
      </c>
      <c r="AK39" s="559" t="s">
        <v>510</v>
      </c>
      <c r="AL39" s="559" t="s">
        <v>510</v>
      </c>
      <c r="AM39" s="559" t="s">
        <v>510</v>
      </c>
      <c r="AN39" s="559" t="s">
        <v>510</v>
      </c>
      <c r="AO39" s="559" t="s">
        <v>510</v>
      </c>
      <c r="AP39" s="559" t="s">
        <v>510</v>
      </c>
      <c r="AQ39" s="559" t="s">
        <v>510</v>
      </c>
      <c r="AR39" s="559" t="s">
        <v>510</v>
      </c>
      <c r="AS39" s="559" t="s">
        <v>510</v>
      </c>
      <c r="AT39" s="559" t="s">
        <v>510</v>
      </c>
      <c r="AU39" s="559" t="s">
        <v>510</v>
      </c>
      <c r="AV39" s="560">
        <v>2</v>
      </c>
      <c r="AW39" s="559" t="s">
        <v>510</v>
      </c>
      <c r="AX39" s="560">
        <v>2</v>
      </c>
      <c r="AY39" s="559" t="s">
        <v>510</v>
      </c>
      <c r="AZ39" s="559" t="s">
        <v>510</v>
      </c>
      <c r="BA39" s="559" t="s">
        <v>510</v>
      </c>
      <c r="BB39" s="560">
        <v>2</v>
      </c>
      <c r="BC39" s="559" t="s">
        <v>510</v>
      </c>
      <c r="BD39" s="560">
        <v>2</v>
      </c>
      <c r="BE39" s="559" t="s">
        <v>510</v>
      </c>
      <c r="BF39" s="559" t="s">
        <v>510</v>
      </c>
      <c r="BG39" s="559" t="s">
        <v>510</v>
      </c>
      <c r="BH39" s="559" t="s">
        <v>510</v>
      </c>
      <c r="BI39" s="559" t="s">
        <v>510</v>
      </c>
      <c r="BJ39" s="559" t="s">
        <v>510</v>
      </c>
      <c r="BK39" s="559" t="s">
        <v>510</v>
      </c>
      <c r="BL39" s="559" t="s">
        <v>510</v>
      </c>
      <c r="BM39" s="559" t="s">
        <v>510</v>
      </c>
      <c r="BN39" s="559" t="s">
        <v>510</v>
      </c>
      <c r="BO39" s="559" t="s">
        <v>510</v>
      </c>
      <c r="BP39" s="559" t="s">
        <v>510</v>
      </c>
      <c r="BQ39" s="559" t="s">
        <v>510</v>
      </c>
      <c r="BR39" s="559" t="s">
        <v>510</v>
      </c>
      <c r="BS39" s="559" t="s">
        <v>510</v>
      </c>
      <c r="BT39" s="559" t="s">
        <v>510</v>
      </c>
      <c r="BU39" s="559" t="s">
        <v>510</v>
      </c>
      <c r="BV39" s="559" t="s">
        <v>510</v>
      </c>
      <c r="BW39" s="559" t="s">
        <v>510</v>
      </c>
      <c r="BX39" s="559" t="s">
        <v>510</v>
      </c>
      <c r="BY39" s="559" t="s">
        <v>510</v>
      </c>
      <c r="BZ39" s="559" t="s">
        <v>510</v>
      </c>
      <c r="CA39" s="559" t="s">
        <v>510</v>
      </c>
      <c r="CB39" s="559" t="s">
        <v>510</v>
      </c>
      <c r="CC39" s="559" t="s">
        <v>510</v>
      </c>
      <c r="CD39" s="559" t="s">
        <v>510</v>
      </c>
      <c r="CE39" s="559" t="s">
        <v>510</v>
      </c>
      <c r="CF39" s="559" t="s">
        <v>510</v>
      </c>
      <c r="CG39" s="559" t="s">
        <v>510</v>
      </c>
      <c r="CH39" s="559" t="s">
        <v>510</v>
      </c>
      <c r="CI39" s="552" t="s">
        <v>510</v>
      </c>
      <c r="CJ39" s="511"/>
      <c r="CK39" s="511"/>
      <c r="CL39" s="511"/>
      <c r="CM39" s="511"/>
      <c r="CN39" s="526"/>
    </row>
    <row r="40" spans="1:92" s="528" customFormat="1" ht="15" customHeight="1" x14ac:dyDescent="0.15">
      <c r="A40" s="553" t="s">
        <v>372</v>
      </c>
      <c r="B40" s="554" t="s">
        <v>144</v>
      </c>
      <c r="C40" s="554" t="s">
        <v>373</v>
      </c>
      <c r="D40" s="555" t="s">
        <v>517</v>
      </c>
      <c r="E40" s="556">
        <v>0</v>
      </c>
      <c r="F40" s="557" t="s">
        <v>79</v>
      </c>
      <c r="G40" s="564">
        <v>2</v>
      </c>
      <c r="H40" s="559" t="s">
        <v>510</v>
      </c>
      <c r="I40" s="559" t="s">
        <v>510</v>
      </c>
      <c r="J40" s="559" t="s">
        <v>510</v>
      </c>
      <c r="K40" s="557" t="s">
        <v>510</v>
      </c>
      <c r="L40" s="560">
        <v>2</v>
      </c>
      <c r="M40" s="559" t="s">
        <v>510</v>
      </c>
      <c r="N40" s="559" t="s">
        <v>510</v>
      </c>
      <c r="O40" s="559" t="s">
        <v>510</v>
      </c>
      <c r="P40" s="560">
        <v>2</v>
      </c>
      <c r="Q40" s="559" t="s">
        <v>510</v>
      </c>
      <c r="R40" s="559" t="s">
        <v>510</v>
      </c>
      <c r="S40" s="559" t="s">
        <v>510</v>
      </c>
      <c r="T40" s="559" t="s">
        <v>510</v>
      </c>
      <c r="U40" s="559" t="s">
        <v>510</v>
      </c>
      <c r="V40" s="559" t="s">
        <v>510</v>
      </c>
      <c r="W40" s="559" t="s">
        <v>510</v>
      </c>
      <c r="X40" s="559" t="s">
        <v>510</v>
      </c>
      <c r="Y40" s="560">
        <v>2</v>
      </c>
      <c r="Z40" s="559" t="s">
        <v>510</v>
      </c>
      <c r="AA40" s="559" t="s">
        <v>510</v>
      </c>
      <c r="AB40" s="559" t="s">
        <v>510</v>
      </c>
      <c r="AC40" s="559" t="s">
        <v>510</v>
      </c>
      <c r="AD40" s="559" t="s">
        <v>510</v>
      </c>
      <c r="AE40" s="560">
        <v>2</v>
      </c>
      <c r="AF40" s="559" t="s">
        <v>510</v>
      </c>
      <c r="AG40" s="560">
        <v>2</v>
      </c>
      <c r="AH40" s="559" t="s">
        <v>510</v>
      </c>
      <c r="AI40" s="560">
        <v>2</v>
      </c>
      <c r="AJ40" s="559" t="s">
        <v>510</v>
      </c>
      <c r="AK40" s="559" t="s">
        <v>510</v>
      </c>
      <c r="AL40" s="559" t="s">
        <v>510</v>
      </c>
      <c r="AM40" s="559" t="s">
        <v>510</v>
      </c>
      <c r="AN40" s="559" t="s">
        <v>510</v>
      </c>
      <c r="AO40" s="559" t="s">
        <v>510</v>
      </c>
      <c r="AP40" s="560">
        <v>2</v>
      </c>
      <c r="AQ40" s="559" t="s">
        <v>510</v>
      </c>
      <c r="AR40" s="559" t="s">
        <v>510</v>
      </c>
      <c r="AS40" s="559" t="s">
        <v>510</v>
      </c>
      <c r="AT40" s="560">
        <v>2</v>
      </c>
      <c r="AU40" s="559" t="s">
        <v>510</v>
      </c>
      <c r="AV40" s="559" t="s">
        <v>510</v>
      </c>
      <c r="AW40" s="559" t="s">
        <v>510</v>
      </c>
      <c r="AX40" s="559" t="s">
        <v>510</v>
      </c>
      <c r="AY40" s="559" t="s">
        <v>510</v>
      </c>
      <c r="AZ40" s="559" t="s">
        <v>510</v>
      </c>
      <c r="BA40" s="559" t="s">
        <v>510</v>
      </c>
      <c r="BB40" s="559" t="s">
        <v>510</v>
      </c>
      <c r="BC40" s="559" t="s">
        <v>510</v>
      </c>
      <c r="BD40" s="559" t="s">
        <v>510</v>
      </c>
      <c r="BE40" s="559" t="s">
        <v>510</v>
      </c>
      <c r="BF40" s="559" t="s">
        <v>510</v>
      </c>
      <c r="BG40" s="559" t="s">
        <v>510</v>
      </c>
      <c r="BH40" s="559" t="s">
        <v>510</v>
      </c>
      <c r="BI40" s="559" t="s">
        <v>510</v>
      </c>
      <c r="BJ40" s="559" t="s">
        <v>510</v>
      </c>
      <c r="BK40" s="559" t="s">
        <v>510</v>
      </c>
      <c r="BL40" s="559" t="s">
        <v>510</v>
      </c>
      <c r="BM40" s="559" t="s">
        <v>510</v>
      </c>
      <c r="BN40" s="559" t="s">
        <v>510</v>
      </c>
      <c r="BO40" s="559" t="s">
        <v>510</v>
      </c>
      <c r="BP40" s="559" t="s">
        <v>510</v>
      </c>
      <c r="BQ40" s="559" t="s">
        <v>510</v>
      </c>
      <c r="BR40" s="559" t="s">
        <v>510</v>
      </c>
      <c r="BS40" s="559" t="s">
        <v>510</v>
      </c>
      <c r="BT40" s="559" t="s">
        <v>510</v>
      </c>
      <c r="BU40" s="559" t="s">
        <v>510</v>
      </c>
      <c r="BV40" s="559" t="s">
        <v>510</v>
      </c>
      <c r="BW40" s="559" t="s">
        <v>510</v>
      </c>
      <c r="BX40" s="559" t="s">
        <v>510</v>
      </c>
      <c r="BY40" s="559" t="s">
        <v>510</v>
      </c>
      <c r="BZ40" s="559" t="s">
        <v>510</v>
      </c>
      <c r="CA40" s="559" t="s">
        <v>510</v>
      </c>
      <c r="CB40" s="559" t="s">
        <v>510</v>
      </c>
      <c r="CC40" s="559" t="s">
        <v>510</v>
      </c>
      <c r="CD40" s="559" t="s">
        <v>510</v>
      </c>
      <c r="CE40" s="559" t="s">
        <v>510</v>
      </c>
      <c r="CF40" s="559" t="s">
        <v>510</v>
      </c>
      <c r="CG40" s="559" t="s">
        <v>510</v>
      </c>
      <c r="CH40" s="559" t="s">
        <v>510</v>
      </c>
      <c r="CI40" s="552" t="s">
        <v>510</v>
      </c>
      <c r="CJ40" s="511"/>
      <c r="CK40" s="511"/>
      <c r="CL40" s="511"/>
      <c r="CM40" s="511"/>
      <c r="CN40" s="526"/>
    </row>
    <row r="41" spans="1:92" s="528" customFormat="1" ht="15" customHeight="1" x14ac:dyDescent="0.15">
      <c r="A41" s="553" t="s">
        <v>380</v>
      </c>
      <c r="B41" s="554" t="s">
        <v>328</v>
      </c>
      <c r="C41" s="554" t="s">
        <v>381</v>
      </c>
      <c r="D41" s="554" t="s">
        <v>382</v>
      </c>
      <c r="E41" s="556">
        <v>0</v>
      </c>
      <c r="F41" s="557" t="s">
        <v>287</v>
      </c>
      <c r="G41" s="559" t="s">
        <v>510</v>
      </c>
      <c r="H41" s="559" t="s">
        <v>510</v>
      </c>
      <c r="I41" s="559" t="s">
        <v>510</v>
      </c>
      <c r="J41" s="559" t="s">
        <v>510</v>
      </c>
      <c r="K41" s="557" t="s">
        <v>510</v>
      </c>
      <c r="L41" s="559" t="s">
        <v>510</v>
      </c>
      <c r="M41" s="559" t="s">
        <v>510</v>
      </c>
      <c r="N41" s="559" t="s">
        <v>510</v>
      </c>
      <c r="O41" s="559" t="s">
        <v>510</v>
      </c>
      <c r="P41" s="551">
        <v>1</v>
      </c>
      <c r="Q41" s="559" t="s">
        <v>510</v>
      </c>
      <c r="R41" s="559" t="s">
        <v>510</v>
      </c>
      <c r="S41" s="559" t="s">
        <v>510</v>
      </c>
      <c r="T41" s="559" t="s">
        <v>510</v>
      </c>
      <c r="U41" s="559" t="s">
        <v>510</v>
      </c>
      <c r="V41" s="559" t="s">
        <v>510</v>
      </c>
      <c r="W41" s="559" t="s">
        <v>510</v>
      </c>
      <c r="X41" s="559" t="s">
        <v>510</v>
      </c>
      <c r="Y41" s="559" t="s">
        <v>510</v>
      </c>
      <c r="Z41" s="559" t="s">
        <v>510</v>
      </c>
      <c r="AA41" s="559" t="s">
        <v>510</v>
      </c>
      <c r="AB41" s="559" t="s">
        <v>510</v>
      </c>
      <c r="AC41" s="559" t="s">
        <v>510</v>
      </c>
      <c r="AD41" s="559" t="s">
        <v>510</v>
      </c>
      <c r="AE41" s="559" t="s">
        <v>510</v>
      </c>
      <c r="AF41" s="559" t="s">
        <v>510</v>
      </c>
      <c r="AG41" s="559" t="s">
        <v>510</v>
      </c>
      <c r="AH41" s="559" t="s">
        <v>510</v>
      </c>
      <c r="AI41" s="559" t="s">
        <v>510</v>
      </c>
      <c r="AJ41" s="559" t="s">
        <v>510</v>
      </c>
      <c r="AK41" s="559" t="s">
        <v>510</v>
      </c>
      <c r="AL41" s="559" t="s">
        <v>510</v>
      </c>
      <c r="AM41" s="559" t="s">
        <v>510</v>
      </c>
      <c r="AN41" s="559" t="s">
        <v>510</v>
      </c>
      <c r="AO41" s="559" t="s">
        <v>510</v>
      </c>
      <c r="AP41" s="559" t="s">
        <v>510</v>
      </c>
      <c r="AQ41" s="559" t="s">
        <v>510</v>
      </c>
      <c r="AR41" s="559" t="s">
        <v>510</v>
      </c>
      <c r="AS41" s="559" t="s">
        <v>510</v>
      </c>
      <c r="AT41" s="559" t="s">
        <v>510</v>
      </c>
      <c r="AU41" s="559" t="s">
        <v>510</v>
      </c>
      <c r="AV41" s="559" t="s">
        <v>510</v>
      </c>
      <c r="AW41" s="559" t="s">
        <v>510</v>
      </c>
      <c r="AX41" s="559" t="s">
        <v>510</v>
      </c>
      <c r="AY41" s="559" t="s">
        <v>510</v>
      </c>
      <c r="AZ41" s="559" t="s">
        <v>510</v>
      </c>
      <c r="BA41" s="559" t="s">
        <v>510</v>
      </c>
      <c r="BB41" s="559" t="s">
        <v>510</v>
      </c>
      <c r="BC41" s="559" t="s">
        <v>510</v>
      </c>
      <c r="BD41" s="559" t="s">
        <v>510</v>
      </c>
      <c r="BE41" s="559" t="s">
        <v>510</v>
      </c>
      <c r="BF41" s="559" t="s">
        <v>510</v>
      </c>
      <c r="BG41" s="559" t="s">
        <v>510</v>
      </c>
      <c r="BH41" s="559" t="s">
        <v>510</v>
      </c>
      <c r="BI41" s="559" t="s">
        <v>510</v>
      </c>
      <c r="BJ41" s="559" t="s">
        <v>510</v>
      </c>
      <c r="BK41" s="559" t="s">
        <v>510</v>
      </c>
      <c r="BL41" s="559" t="s">
        <v>510</v>
      </c>
      <c r="BM41" s="559" t="s">
        <v>510</v>
      </c>
      <c r="BN41" s="559" t="s">
        <v>510</v>
      </c>
      <c r="BO41" s="559" t="s">
        <v>510</v>
      </c>
      <c r="BP41" s="559" t="s">
        <v>510</v>
      </c>
      <c r="BQ41" s="559" t="s">
        <v>510</v>
      </c>
      <c r="BR41" s="559" t="s">
        <v>510</v>
      </c>
      <c r="BS41" s="559" t="s">
        <v>510</v>
      </c>
      <c r="BT41" s="559" t="s">
        <v>510</v>
      </c>
      <c r="BU41" s="559" t="s">
        <v>510</v>
      </c>
      <c r="BV41" s="559" t="s">
        <v>510</v>
      </c>
      <c r="BW41" s="559" t="s">
        <v>510</v>
      </c>
      <c r="BX41" s="559" t="s">
        <v>510</v>
      </c>
      <c r="BY41" s="559" t="s">
        <v>510</v>
      </c>
      <c r="BZ41" s="559" t="s">
        <v>510</v>
      </c>
      <c r="CA41" s="559" t="s">
        <v>510</v>
      </c>
      <c r="CB41" s="559" t="s">
        <v>510</v>
      </c>
      <c r="CC41" s="559" t="s">
        <v>510</v>
      </c>
      <c r="CD41" s="559" t="s">
        <v>510</v>
      </c>
      <c r="CE41" s="559" t="s">
        <v>510</v>
      </c>
      <c r="CF41" s="559" t="s">
        <v>510</v>
      </c>
      <c r="CG41" s="559" t="s">
        <v>510</v>
      </c>
      <c r="CH41" s="559" t="s">
        <v>510</v>
      </c>
      <c r="CI41" s="552" t="s">
        <v>510</v>
      </c>
      <c r="CJ41" s="511"/>
      <c r="CK41" s="511"/>
      <c r="CL41" s="511"/>
      <c r="CM41" s="511"/>
      <c r="CN41" s="526"/>
    </row>
    <row r="42" spans="1:92" s="528" customFormat="1" ht="15" customHeight="1" x14ac:dyDescent="0.15">
      <c r="A42" s="553" t="s">
        <v>386</v>
      </c>
      <c r="B42" s="554" t="s">
        <v>135</v>
      </c>
      <c r="C42" s="554" t="s">
        <v>387</v>
      </c>
      <c r="D42" s="554">
        <v>0</v>
      </c>
      <c r="E42" s="556">
        <v>0</v>
      </c>
      <c r="F42" s="557" t="s">
        <v>61</v>
      </c>
      <c r="G42" s="559" t="s">
        <v>510</v>
      </c>
      <c r="H42" s="559" t="s">
        <v>510</v>
      </c>
      <c r="I42" s="559" t="s">
        <v>510</v>
      </c>
      <c r="J42" s="559" t="s">
        <v>510</v>
      </c>
      <c r="K42" s="557" t="s">
        <v>510</v>
      </c>
      <c r="L42" s="559" t="s">
        <v>510</v>
      </c>
      <c r="M42" s="559" t="s">
        <v>510</v>
      </c>
      <c r="N42" s="559" t="s">
        <v>510</v>
      </c>
      <c r="O42" s="559" t="s">
        <v>510</v>
      </c>
      <c r="P42" s="559" t="s">
        <v>510</v>
      </c>
      <c r="Q42" s="559" t="s">
        <v>510</v>
      </c>
      <c r="R42" s="559" t="s">
        <v>510</v>
      </c>
      <c r="S42" s="559" t="s">
        <v>510</v>
      </c>
      <c r="T42" s="559" t="s">
        <v>510</v>
      </c>
      <c r="U42" s="559" t="s">
        <v>510</v>
      </c>
      <c r="V42" s="559" t="s">
        <v>510</v>
      </c>
      <c r="W42" s="559" t="s">
        <v>510</v>
      </c>
      <c r="X42" s="559" t="s">
        <v>510</v>
      </c>
      <c r="Y42" s="559" t="s">
        <v>510</v>
      </c>
      <c r="Z42" s="559" t="s">
        <v>510</v>
      </c>
      <c r="AA42" s="559" t="s">
        <v>510</v>
      </c>
      <c r="AB42" s="559" t="s">
        <v>510</v>
      </c>
      <c r="AC42" s="559" t="s">
        <v>510</v>
      </c>
      <c r="AD42" s="559" t="s">
        <v>510</v>
      </c>
      <c r="AE42" s="559" t="s">
        <v>510</v>
      </c>
      <c r="AF42" s="559" t="s">
        <v>510</v>
      </c>
      <c r="AG42" s="559" t="s">
        <v>510</v>
      </c>
      <c r="AH42" s="559" t="s">
        <v>510</v>
      </c>
      <c r="AI42" s="559" t="s">
        <v>510</v>
      </c>
      <c r="AJ42" s="559" t="s">
        <v>510</v>
      </c>
      <c r="AK42" s="559" t="s">
        <v>510</v>
      </c>
      <c r="AL42" s="559" t="s">
        <v>510</v>
      </c>
      <c r="AM42" s="559" t="s">
        <v>510</v>
      </c>
      <c r="AN42" s="559" t="s">
        <v>510</v>
      </c>
      <c r="AO42" s="559" t="s">
        <v>510</v>
      </c>
      <c r="AP42" s="559" t="s">
        <v>510</v>
      </c>
      <c r="AQ42" s="559" t="s">
        <v>510</v>
      </c>
      <c r="AR42" s="559" t="s">
        <v>510</v>
      </c>
      <c r="AS42" s="559" t="s">
        <v>510</v>
      </c>
      <c r="AT42" s="559" t="s">
        <v>510</v>
      </c>
      <c r="AU42" s="559" t="s">
        <v>510</v>
      </c>
      <c r="AV42" s="559" t="s">
        <v>510</v>
      </c>
      <c r="AW42" s="559" t="s">
        <v>510</v>
      </c>
      <c r="AX42" s="559" t="s">
        <v>510</v>
      </c>
      <c r="AY42" s="559" t="s">
        <v>510</v>
      </c>
      <c r="AZ42" s="559" t="s">
        <v>510</v>
      </c>
      <c r="BA42" s="559" t="s">
        <v>510</v>
      </c>
      <c r="BB42" s="559" t="s">
        <v>510</v>
      </c>
      <c r="BC42" s="559" t="s">
        <v>510</v>
      </c>
      <c r="BD42" s="559" t="s">
        <v>510</v>
      </c>
      <c r="BE42" s="559" t="s">
        <v>510</v>
      </c>
      <c r="BF42" s="559" t="s">
        <v>510</v>
      </c>
      <c r="BG42" s="559" t="s">
        <v>510</v>
      </c>
      <c r="BH42" s="559" t="s">
        <v>510</v>
      </c>
      <c r="BI42" s="559" t="s">
        <v>510</v>
      </c>
      <c r="BJ42" s="559" t="s">
        <v>510</v>
      </c>
      <c r="BK42" s="559" t="s">
        <v>510</v>
      </c>
      <c r="BL42" s="559" t="s">
        <v>510</v>
      </c>
      <c r="BM42" s="559" t="s">
        <v>510</v>
      </c>
      <c r="BN42" s="559" t="s">
        <v>510</v>
      </c>
      <c r="BO42" s="559" t="s">
        <v>510</v>
      </c>
      <c r="BP42" s="559" t="s">
        <v>510</v>
      </c>
      <c r="BQ42" s="559" t="s">
        <v>510</v>
      </c>
      <c r="BR42" s="559" t="s">
        <v>510</v>
      </c>
      <c r="BS42" s="559" t="s">
        <v>510</v>
      </c>
      <c r="BT42" s="559" t="s">
        <v>510</v>
      </c>
      <c r="BU42" s="559" t="s">
        <v>510</v>
      </c>
      <c r="BV42" s="559" t="s">
        <v>510</v>
      </c>
      <c r="BW42" s="559" t="s">
        <v>510</v>
      </c>
      <c r="BX42" s="559" t="s">
        <v>510</v>
      </c>
      <c r="BY42" s="559" t="s">
        <v>510</v>
      </c>
      <c r="BZ42" s="559" t="s">
        <v>510</v>
      </c>
      <c r="CA42" s="559" t="s">
        <v>510</v>
      </c>
      <c r="CB42" s="559" t="s">
        <v>510</v>
      </c>
      <c r="CC42" s="559" t="s">
        <v>510</v>
      </c>
      <c r="CD42" s="559" t="s">
        <v>510</v>
      </c>
      <c r="CE42" s="559" t="s">
        <v>510</v>
      </c>
      <c r="CF42" s="559" t="s">
        <v>510</v>
      </c>
      <c r="CG42" s="559" t="s">
        <v>510</v>
      </c>
      <c r="CH42" s="559" t="s">
        <v>510</v>
      </c>
      <c r="CI42" s="552" t="s">
        <v>510</v>
      </c>
      <c r="CJ42" s="511"/>
      <c r="CK42" s="511"/>
      <c r="CL42" s="511"/>
      <c r="CM42" s="511"/>
      <c r="CN42" s="526"/>
    </row>
    <row r="43" spans="1:92" s="530" customFormat="1" ht="15" customHeight="1" x14ac:dyDescent="0.15">
      <c r="A43" s="553" t="s">
        <v>391</v>
      </c>
      <c r="B43" s="554" t="s">
        <v>328</v>
      </c>
      <c r="C43" s="554">
        <v>0</v>
      </c>
      <c r="D43" s="555" t="s">
        <v>518</v>
      </c>
      <c r="E43" s="556" t="s">
        <v>217</v>
      </c>
      <c r="F43" s="557" t="s">
        <v>61</v>
      </c>
      <c r="G43" s="559" t="s">
        <v>510</v>
      </c>
      <c r="H43" s="551">
        <v>1</v>
      </c>
      <c r="I43" s="559" t="s">
        <v>510</v>
      </c>
      <c r="J43" s="559" t="s">
        <v>510</v>
      </c>
      <c r="K43" s="564">
        <v>2</v>
      </c>
      <c r="L43" s="560">
        <v>2</v>
      </c>
      <c r="M43" s="560">
        <v>2</v>
      </c>
      <c r="N43" s="560">
        <v>2</v>
      </c>
      <c r="O43" s="560">
        <v>2</v>
      </c>
      <c r="P43" s="559" t="s">
        <v>510</v>
      </c>
      <c r="Q43" s="560">
        <v>2</v>
      </c>
      <c r="R43" s="560">
        <v>2</v>
      </c>
      <c r="S43" s="560">
        <v>2</v>
      </c>
      <c r="T43" s="559" t="s">
        <v>510</v>
      </c>
      <c r="U43" s="559" t="s">
        <v>510</v>
      </c>
      <c r="V43" s="560">
        <v>2</v>
      </c>
      <c r="W43" s="559" t="s">
        <v>510</v>
      </c>
      <c r="X43" s="559" t="s">
        <v>510</v>
      </c>
      <c r="Y43" s="560">
        <v>2</v>
      </c>
      <c r="Z43" s="560">
        <v>2</v>
      </c>
      <c r="AA43" s="560">
        <v>2</v>
      </c>
      <c r="AB43" s="559" t="s">
        <v>510</v>
      </c>
      <c r="AC43" s="559" t="s">
        <v>510</v>
      </c>
      <c r="AD43" s="559" t="s">
        <v>510</v>
      </c>
      <c r="AE43" s="560">
        <v>2</v>
      </c>
      <c r="AF43" s="560">
        <v>2</v>
      </c>
      <c r="AG43" s="560">
        <v>2</v>
      </c>
      <c r="AH43" s="559" t="s">
        <v>510</v>
      </c>
      <c r="AI43" s="560">
        <v>2</v>
      </c>
      <c r="AJ43" s="559" t="s">
        <v>510</v>
      </c>
      <c r="AK43" s="559" t="s">
        <v>510</v>
      </c>
      <c r="AL43" s="559" t="s">
        <v>510</v>
      </c>
      <c r="AM43" s="559" t="s">
        <v>510</v>
      </c>
      <c r="AN43" s="559" t="s">
        <v>510</v>
      </c>
      <c r="AO43" s="559" t="s">
        <v>510</v>
      </c>
      <c r="AP43" s="559" t="s">
        <v>510</v>
      </c>
      <c r="AQ43" s="560">
        <v>2</v>
      </c>
      <c r="AR43" s="559" t="s">
        <v>510</v>
      </c>
      <c r="AS43" s="560">
        <v>2</v>
      </c>
      <c r="AT43" s="560">
        <v>2</v>
      </c>
      <c r="AU43" s="560">
        <v>2</v>
      </c>
      <c r="AV43" s="560">
        <v>2</v>
      </c>
      <c r="AW43" s="560">
        <v>2</v>
      </c>
      <c r="AX43" s="560">
        <v>2</v>
      </c>
      <c r="AY43" s="560">
        <v>2</v>
      </c>
      <c r="AZ43" s="560">
        <v>2</v>
      </c>
      <c r="BA43" s="559" t="s">
        <v>510</v>
      </c>
      <c r="BB43" s="560">
        <v>2</v>
      </c>
      <c r="BC43" s="560">
        <v>2</v>
      </c>
      <c r="BD43" s="560">
        <v>2</v>
      </c>
      <c r="BE43" s="559" t="s">
        <v>510</v>
      </c>
      <c r="BF43" s="559" t="s">
        <v>510</v>
      </c>
      <c r="BG43" s="559" t="s">
        <v>510</v>
      </c>
      <c r="BH43" s="559" t="s">
        <v>510</v>
      </c>
      <c r="BI43" s="559" t="s">
        <v>510</v>
      </c>
      <c r="BJ43" s="559" t="s">
        <v>510</v>
      </c>
      <c r="BK43" s="559" t="s">
        <v>510</v>
      </c>
      <c r="BL43" s="559" t="s">
        <v>510</v>
      </c>
      <c r="BM43" s="559" t="s">
        <v>510</v>
      </c>
      <c r="BN43" s="559" t="s">
        <v>510</v>
      </c>
      <c r="BO43" s="559" t="s">
        <v>510</v>
      </c>
      <c r="BP43" s="559" t="s">
        <v>510</v>
      </c>
      <c r="BQ43" s="559" t="s">
        <v>510</v>
      </c>
      <c r="BR43" s="559" t="s">
        <v>510</v>
      </c>
      <c r="BS43" s="559" t="s">
        <v>510</v>
      </c>
      <c r="BT43" s="559" t="s">
        <v>510</v>
      </c>
      <c r="BU43" s="559" t="s">
        <v>510</v>
      </c>
      <c r="BV43" s="559" t="s">
        <v>510</v>
      </c>
      <c r="BW43" s="559" t="s">
        <v>510</v>
      </c>
      <c r="BX43" s="559" t="s">
        <v>510</v>
      </c>
      <c r="BY43" s="559" t="s">
        <v>510</v>
      </c>
      <c r="BZ43" s="559" t="s">
        <v>510</v>
      </c>
      <c r="CA43" s="559" t="s">
        <v>510</v>
      </c>
      <c r="CB43" s="559" t="s">
        <v>510</v>
      </c>
      <c r="CC43" s="559" t="s">
        <v>510</v>
      </c>
      <c r="CD43" s="559" t="s">
        <v>510</v>
      </c>
      <c r="CE43" s="559" t="s">
        <v>510</v>
      </c>
      <c r="CF43" s="559" t="s">
        <v>510</v>
      </c>
      <c r="CG43" s="559" t="s">
        <v>510</v>
      </c>
      <c r="CH43" s="559" t="s">
        <v>510</v>
      </c>
      <c r="CI43" s="552" t="s">
        <v>510</v>
      </c>
      <c r="CJ43" s="512"/>
      <c r="CK43" s="512"/>
      <c r="CL43" s="512"/>
      <c r="CM43" s="512"/>
      <c r="CN43" s="529"/>
    </row>
    <row r="44" spans="1:92" s="530" customFormat="1" ht="15" customHeight="1" x14ac:dyDescent="0.15">
      <c r="A44" s="553" t="s">
        <v>399</v>
      </c>
      <c r="B44" s="554" t="s">
        <v>328</v>
      </c>
      <c r="C44" s="554">
        <v>0</v>
      </c>
      <c r="D44" s="554" t="s">
        <v>400</v>
      </c>
      <c r="E44" s="556" t="s">
        <v>217</v>
      </c>
      <c r="F44" s="557" t="s">
        <v>61</v>
      </c>
      <c r="G44" s="559" t="s">
        <v>510</v>
      </c>
      <c r="H44" s="559" t="s">
        <v>510</v>
      </c>
      <c r="I44" s="559" t="s">
        <v>510</v>
      </c>
      <c r="J44" s="559" t="s">
        <v>510</v>
      </c>
      <c r="K44" s="563">
        <v>1</v>
      </c>
      <c r="L44" s="560">
        <v>2</v>
      </c>
      <c r="M44" s="560">
        <v>2</v>
      </c>
      <c r="N44" s="551">
        <v>1</v>
      </c>
      <c r="O44" s="560">
        <v>2</v>
      </c>
      <c r="P44" s="559" t="s">
        <v>510</v>
      </c>
      <c r="Q44" s="559" t="s">
        <v>510</v>
      </c>
      <c r="R44" s="560">
        <v>2</v>
      </c>
      <c r="S44" s="560">
        <v>2</v>
      </c>
      <c r="T44" s="559" t="s">
        <v>510</v>
      </c>
      <c r="U44" s="551">
        <v>1</v>
      </c>
      <c r="V44" s="559" t="s">
        <v>510</v>
      </c>
      <c r="W44" s="559" t="s">
        <v>510</v>
      </c>
      <c r="X44" s="559" t="s">
        <v>510</v>
      </c>
      <c r="Y44" s="560">
        <v>2</v>
      </c>
      <c r="Z44" s="559" t="s">
        <v>510</v>
      </c>
      <c r="AA44" s="559" t="s">
        <v>510</v>
      </c>
      <c r="AB44" s="559" t="s">
        <v>510</v>
      </c>
      <c r="AC44" s="559" t="s">
        <v>510</v>
      </c>
      <c r="AD44" s="559" t="s">
        <v>510</v>
      </c>
      <c r="AE44" s="559" t="s">
        <v>510</v>
      </c>
      <c r="AF44" s="559" t="s">
        <v>510</v>
      </c>
      <c r="AG44" s="560">
        <v>2</v>
      </c>
      <c r="AH44" s="559" t="s">
        <v>510</v>
      </c>
      <c r="AI44" s="559" t="s">
        <v>510</v>
      </c>
      <c r="AJ44" s="559" t="s">
        <v>510</v>
      </c>
      <c r="AK44" s="559" t="s">
        <v>510</v>
      </c>
      <c r="AL44" s="559" t="s">
        <v>510</v>
      </c>
      <c r="AM44" s="559" t="s">
        <v>510</v>
      </c>
      <c r="AN44" s="559" t="s">
        <v>510</v>
      </c>
      <c r="AO44" s="559" t="s">
        <v>510</v>
      </c>
      <c r="AP44" s="559" t="s">
        <v>510</v>
      </c>
      <c r="AQ44" s="559" t="s">
        <v>510</v>
      </c>
      <c r="AR44" s="559" t="s">
        <v>510</v>
      </c>
      <c r="AS44" s="559" t="s">
        <v>510</v>
      </c>
      <c r="AT44" s="559" t="s">
        <v>510</v>
      </c>
      <c r="AU44" s="559" t="s">
        <v>510</v>
      </c>
      <c r="AV44" s="559" t="s">
        <v>510</v>
      </c>
      <c r="AW44" s="559" t="s">
        <v>510</v>
      </c>
      <c r="AX44" s="559" t="s">
        <v>510</v>
      </c>
      <c r="AY44" s="559" t="s">
        <v>510</v>
      </c>
      <c r="AZ44" s="559" t="s">
        <v>510</v>
      </c>
      <c r="BA44" s="559" t="s">
        <v>510</v>
      </c>
      <c r="BB44" s="559" t="s">
        <v>510</v>
      </c>
      <c r="BC44" s="559" t="s">
        <v>510</v>
      </c>
      <c r="BD44" s="559" t="s">
        <v>510</v>
      </c>
      <c r="BE44" s="559" t="s">
        <v>510</v>
      </c>
      <c r="BF44" s="559" t="s">
        <v>510</v>
      </c>
      <c r="BG44" s="559" t="s">
        <v>510</v>
      </c>
      <c r="BH44" s="559" t="s">
        <v>510</v>
      </c>
      <c r="BI44" s="559" t="s">
        <v>510</v>
      </c>
      <c r="BJ44" s="559" t="s">
        <v>510</v>
      </c>
      <c r="BK44" s="559" t="s">
        <v>510</v>
      </c>
      <c r="BL44" s="559" t="s">
        <v>510</v>
      </c>
      <c r="BM44" s="559" t="s">
        <v>510</v>
      </c>
      <c r="BN44" s="559" t="s">
        <v>510</v>
      </c>
      <c r="BO44" s="559" t="s">
        <v>510</v>
      </c>
      <c r="BP44" s="559" t="s">
        <v>510</v>
      </c>
      <c r="BQ44" s="559" t="s">
        <v>510</v>
      </c>
      <c r="BR44" s="559" t="s">
        <v>510</v>
      </c>
      <c r="BS44" s="559" t="s">
        <v>510</v>
      </c>
      <c r="BT44" s="559" t="s">
        <v>510</v>
      </c>
      <c r="BU44" s="559" t="s">
        <v>510</v>
      </c>
      <c r="BV44" s="559" t="s">
        <v>510</v>
      </c>
      <c r="BW44" s="559" t="s">
        <v>510</v>
      </c>
      <c r="BX44" s="559" t="s">
        <v>510</v>
      </c>
      <c r="BY44" s="559" t="s">
        <v>510</v>
      </c>
      <c r="BZ44" s="559" t="s">
        <v>510</v>
      </c>
      <c r="CA44" s="559" t="s">
        <v>510</v>
      </c>
      <c r="CB44" s="559" t="s">
        <v>510</v>
      </c>
      <c r="CC44" s="559" t="s">
        <v>510</v>
      </c>
      <c r="CD44" s="559" t="s">
        <v>510</v>
      </c>
      <c r="CE44" s="559" t="s">
        <v>510</v>
      </c>
      <c r="CF44" s="559" t="s">
        <v>510</v>
      </c>
      <c r="CG44" s="559" t="s">
        <v>510</v>
      </c>
      <c r="CH44" s="559" t="s">
        <v>510</v>
      </c>
      <c r="CI44" s="552" t="s">
        <v>510</v>
      </c>
      <c r="CJ44" s="512"/>
      <c r="CK44" s="512"/>
      <c r="CL44" s="512"/>
      <c r="CM44" s="512"/>
      <c r="CN44" s="529"/>
    </row>
    <row r="45" spans="1:92" s="530" customFormat="1" ht="15" customHeight="1" x14ac:dyDescent="0.15">
      <c r="A45" s="553" t="s">
        <v>402</v>
      </c>
      <c r="B45" s="554" t="s">
        <v>328</v>
      </c>
      <c r="C45" s="554">
        <v>0</v>
      </c>
      <c r="D45" s="554" t="s">
        <v>403</v>
      </c>
      <c r="E45" s="556" t="s">
        <v>217</v>
      </c>
      <c r="F45" s="557" t="s">
        <v>61</v>
      </c>
      <c r="G45" s="559" t="s">
        <v>510</v>
      </c>
      <c r="H45" s="559" t="s">
        <v>510</v>
      </c>
      <c r="I45" s="559" t="s">
        <v>510</v>
      </c>
      <c r="J45" s="559" t="s">
        <v>510</v>
      </c>
      <c r="K45" s="557" t="s">
        <v>510</v>
      </c>
      <c r="L45" s="559" t="s">
        <v>510</v>
      </c>
      <c r="M45" s="559" t="s">
        <v>510</v>
      </c>
      <c r="N45" s="559" t="s">
        <v>510</v>
      </c>
      <c r="O45" s="559" t="s">
        <v>510</v>
      </c>
      <c r="P45" s="559" t="s">
        <v>510</v>
      </c>
      <c r="Q45" s="559" t="s">
        <v>510</v>
      </c>
      <c r="R45" s="559" t="s">
        <v>510</v>
      </c>
      <c r="S45" s="551">
        <v>1</v>
      </c>
      <c r="T45" s="559" t="s">
        <v>510</v>
      </c>
      <c r="U45" s="559" t="s">
        <v>510</v>
      </c>
      <c r="V45" s="559" t="s">
        <v>510</v>
      </c>
      <c r="W45" s="559" t="s">
        <v>510</v>
      </c>
      <c r="X45" s="559" t="s">
        <v>510</v>
      </c>
      <c r="Y45" s="559" t="s">
        <v>510</v>
      </c>
      <c r="Z45" s="559" t="s">
        <v>510</v>
      </c>
      <c r="AA45" s="559" t="s">
        <v>510</v>
      </c>
      <c r="AB45" s="559" t="s">
        <v>510</v>
      </c>
      <c r="AC45" s="559" t="s">
        <v>510</v>
      </c>
      <c r="AD45" s="559" t="s">
        <v>510</v>
      </c>
      <c r="AE45" s="559" t="s">
        <v>510</v>
      </c>
      <c r="AF45" s="559" t="s">
        <v>510</v>
      </c>
      <c r="AG45" s="559" t="s">
        <v>510</v>
      </c>
      <c r="AH45" s="559" t="s">
        <v>510</v>
      </c>
      <c r="AI45" s="559" t="s">
        <v>510</v>
      </c>
      <c r="AJ45" s="559" t="s">
        <v>510</v>
      </c>
      <c r="AK45" s="559" t="s">
        <v>510</v>
      </c>
      <c r="AL45" s="559" t="s">
        <v>510</v>
      </c>
      <c r="AM45" s="559" t="s">
        <v>510</v>
      </c>
      <c r="AN45" s="559" t="s">
        <v>510</v>
      </c>
      <c r="AO45" s="559" t="s">
        <v>510</v>
      </c>
      <c r="AP45" s="559" t="s">
        <v>510</v>
      </c>
      <c r="AQ45" s="559" t="s">
        <v>510</v>
      </c>
      <c r="AR45" s="559" t="s">
        <v>510</v>
      </c>
      <c r="AS45" s="559" t="s">
        <v>510</v>
      </c>
      <c r="AT45" s="559" t="s">
        <v>510</v>
      </c>
      <c r="AU45" s="559" t="s">
        <v>510</v>
      </c>
      <c r="AV45" s="559" t="s">
        <v>510</v>
      </c>
      <c r="AW45" s="559" t="s">
        <v>510</v>
      </c>
      <c r="AX45" s="559" t="s">
        <v>510</v>
      </c>
      <c r="AY45" s="559" t="s">
        <v>510</v>
      </c>
      <c r="AZ45" s="559" t="s">
        <v>510</v>
      </c>
      <c r="BA45" s="559" t="s">
        <v>510</v>
      </c>
      <c r="BB45" s="559" t="s">
        <v>510</v>
      </c>
      <c r="BC45" s="559" t="s">
        <v>510</v>
      </c>
      <c r="BD45" s="559" t="s">
        <v>510</v>
      </c>
      <c r="BE45" s="559" t="s">
        <v>510</v>
      </c>
      <c r="BF45" s="559" t="s">
        <v>510</v>
      </c>
      <c r="BG45" s="559" t="s">
        <v>510</v>
      </c>
      <c r="BH45" s="559" t="s">
        <v>510</v>
      </c>
      <c r="BI45" s="559" t="s">
        <v>510</v>
      </c>
      <c r="BJ45" s="559" t="s">
        <v>510</v>
      </c>
      <c r="BK45" s="559" t="s">
        <v>510</v>
      </c>
      <c r="BL45" s="559" t="s">
        <v>510</v>
      </c>
      <c r="BM45" s="559" t="s">
        <v>510</v>
      </c>
      <c r="BN45" s="559" t="s">
        <v>510</v>
      </c>
      <c r="BO45" s="559" t="s">
        <v>510</v>
      </c>
      <c r="BP45" s="559" t="s">
        <v>510</v>
      </c>
      <c r="BQ45" s="559" t="s">
        <v>510</v>
      </c>
      <c r="BR45" s="559" t="s">
        <v>510</v>
      </c>
      <c r="BS45" s="559" t="s">
        <v>510</v>
      </c>
      <c r="BT45" s="559" t="s">
        <v>510</v>
      </c>
      <c r="BU45" s="559" t="s">
        <v>510</v>
      </c>
      <c r="BV45" s="559" t="s">
        <v>510</v>
      </c>
      <c r="BW45" s="559" t="s">
        <v>510</v>
      </c>
      <c r="BX45" s="559" t="s">
        <v>510</v>
      </c>
      <c r="BY45" s="559" t="s">
        <v>510</v>
      </c>
      <c r="BZ45" s="559" t="s">
        <v>510</v>
      </c>
      <c r="CA45" s="559" t="s">
        <v>510</v>
      </c>
      <c r="CB45" s="559" t="s">
        <v>510</v>
      </c>
      <c r="CC45" s="559" t="s">
        <v>510</v>
      </c>
      <c r="CD45" s="559" t="s">
        <v>510</v>
      </c>
      <c r="CE45" s="559" t="s">
        <v>510</v>
      </c>
      <c r="CF45" s="559" t="s">
        <v>510</v>
      </c>
      <c r="CG45" s="559" t="s">
        <v>510</v>
      </c>
      <c r="CH45" s="559" t="s">
        <v>510</v>
      </c>
      <c r="CI45" s="552" t="s">
        <v>510</v>
      </c>
      <c r="CJ45" s="512"/>
      <c r="CK45" s="512"/>
      <c r="CL45" s="512"/>
      <c r="CM45" s="512"/>
      <c r="CN45" s="529"/>
    </row>
    <row r="46" spans="1:92" s="530" customFormat="1" ht="15" customHeight="1" x14ac:dyDescent="0.15">
      <c r="A46" s="553" t="s">
        <v>410</v>
      </c>
      <c r="B46" s="554" t="s">
        <v>328</v>
      </c>
      <c r="C46" s="554">
        <v>0</v>
      </c>
      <c r="D46" s="554" t="s">
        <v>411</v>
      </c>
      <c r="E46" s="556">
        <v>0</v>
      </c>
      <c r="F46" s="557" t="s">
        <v>61</v>
      </c>
      <c r="G46" s="559" t="s">
        <v>510</v>
      </c>
      <c r="H46" s="559" t="s">
        <v>510</v>
      </c>
      <c r="I46" s="559" t="s">
        <v>510</v>
      </c>
      <c r="J46" s="559" t="s">
        <v>510</v>
      </c>
      <c r="K46" s="557" t="s">
        <v>510</v>
      </c>
      <c r="L46" s="559" t="s">
        <v>510</v>
      </c>
      <c r="M46" s="559" t="s">
        <v>510</v>
      </c>
      <c r="N46" s="559" t="s">
        <v>510</v>
      </c>
      <c r="O46" s="560">
        <v>2</v>
      </c>
      <c r="P46" s="560">
        <v>2</v>
      </c>
      <c r="Q46" s="551">
        <v>1</v>
      </c>
      <c r="R46" s="551">
        <v>1</v>
      </c>
      <c r="S46" s="559" t="s">
        <v>510</v>
      </c>
      <c r="T46" s="559" t="s">
        <v>510</v>
      </c>
      <c r="U46" s="559" t="s">
        <v>510</v>
      </c>
      <c r="V46" s="559" t="s">
        <v>510</v>
      </c>
      <c r="W46" s="559" t="s">
        <v>510</v>
      </c>
      <c r="X46" s="559" t="s">
        <v>510</v>
      </c>
      <c r="Y46" s="559" t="s">
        <v>510</v>
      </c>
      <c r="Z46" s="559" t="s">
        <v>510</v>
      </c>
      <c r="AA46" s="559" t="s">
        <v>510</v>
      </c>
      <c r="AB46" s="559" t="s">
        <v>510</v>
      </c>
      <c r="AC46" s="559" t="s">
        <v>510</v>
      </c>
      <c r="AD46" s="559" t="s">
        <v>510</v>
      </c>
      <c r="AE46" s="559" t="s">
        <v>510</v>
      </c>
      <c r="AF46" s="559" t="s">
        <v>510</v>
      </c>
      <c r="AG46" s="560">
        <v>2</v>
      </c>
      <c r="AH46" s="560">
        <v>2</v>
      </c>
      <c r="AI46" s="559" t="s">
        <v>510</v>
      </c>
      <c r="AJ46" s="559" t="s">
        <v>510</v>
      </c>
      <c r="AK46" s="559" t="s">
        <v>510</v>
      </c>
      <c r="AL46" s="559" t="s">
        <v>510</v>
      </c>
      <c r="AM46" s="559" t="s">
        <v>510</v>
      </c>
      <c r="AN46" s="559" t="s">
        <v>510</v>
      </c>
      <c r="AO46" s="559" t="s">
        <v>510</v>
      </c>
      <c r="AP46" s="559" t="s">
        <v>510</v>
      </c>
      <c r="AQ46" s="559" t="s">
        <v>510</v>
      </c>
      <c r="AR46" s="559" t="s">
        <v>510</v>
      </c>
      <c r="AS46" s="559" t="s">
        <v>510</v>
      </c>
      <c r="AT46" s="560">
        <v>2</v>
      </c>
      <c r="AU46" s="560">
        <v>2</v>
      </c>
      <c r="AV46" s="560">
        <v>2</v>
      </c>
      <c r="AW46" s="559" t="s">
        <v>510</v>
      </c>
      <c r="AX46" s="559" t="s">
        <v>510</v>
      </c>
      <c r="AY46" s="559" t="s">
        <v>510</v>
      </c>
      <c r="AZ46" s="559" t="s">
        <v>510</v>
      </c>
      <c r="BA46" s="559" t="s">
        <v>510</v>
      </c>
      <c r="BB46" s="560">
        <v>2</v>
      </c>
      <c r="BC46" s="559" t="s">
        <v>510</v>
      </c>
      <c r="BD46" s="559" t="s">
        <v>510</v>
      </c>
      <c r="BE46" s="559" t="s">
        <v>510</v>
      </c>
      <c r="BF46" s="559" t="s">
        <v>510</v>
      </c>
      <c r="BG46" s="559" t="s">
        <v>510</v>
      </c>
      <c r="BH46" s="559" t="s">
        <v>510</v>
      </c>
      <c r="BI46" s="559" t="s">
        <v>510</v>
      </c>
      <c r="BJ46" s="559" t="s">
        <v>510</v>
      </c>
      <c r="BK46" s="559" t="s">
        <v>510</v>
      </c>
      <c r="BL46" s="559" t="s">
        <v>510</v>
      </c>
      <c r="BM46" s="559" t="s">
        <v>510</v>
      </c>
      <c r="BN46" s="559" t="s">
        <v>510</v>
      </c>
      <c r="BO46" s="559" t="s">
        <v>510</v>
      </c>
      <c r="BP46" s="559" t="s">
        <v>510</v>
      </c>
      <c r="BQ46" s="559" t="s">
        <v>510</v>
      </c>
      <c r="BR46" s="559" t="s">
        <v>510</v>
      </c>
      <c r="BS46" s="559" t="s">
        <v>510</v>
      </c>
      <c r="BT46" s="559" t="s">
        <v>510</v>
      </c>
      <c r="BU46" s="559" t="s">
        <v>510</v>
      </c>
      <c r="BV46" s="559" t="s">
        <v>510</v>
      </c>
      <c r="BW46" s="559" t="s">
        <v>510</v>
      </c>
      <c r="BX46" s="559" t="s">
        <v>510</v>
      </c>
      <c r="BY46" s="559" t="s">
        <v>510</v>
      </c>
      <c r="BZ46" s="559" t="s">
        <v>510</v>
      </c>
      <c r="CA46" s="559" t="s">
        <v>510</v>
      </c>
      <c r="CB46" s="559" t="s">
        <v>510</v>
      </c>
      <c r="CC46" s="559" t="s">
        <v>510</v>
      </c>
      <c r="CD46" s="559" t="s">
        <v>510</v>
      </c>
      <c r="CE46" s="559" t="s">
        <v>510</v>
      </c>
      <c r="CF46" s="559" t="s">
        <v>510</v>
      </c>
      <c r="CG46" s="559" t="s">
        <v>510</v>
      </c>
      <c r="CH46" s="559" t="s">
        <v>510</v>
      </c>
      <c r="CI46" s="552" t="s">
        <v>510</v>
      </c>
      <c r="CJ46" s="512"/>
      <c r="CK46" s="512"/>
      <c r="CL46" s="512"/>
      <c r="CM46" s="512"/>
      <c r="CN46" s="529"/>
    </row>
    <row r="47" spans="1:92" s="530" customFormat="1" ht="15" customHeight="1" x14ac:dyDescent="0.15">
      <c r="A47" s="553" t="s">
        <v>414</v>
      </c>
      <c r="B47" s="554" t="s">
        <v>41</v>
      </c>
      <c r="C47" s="554" t="s">
        <v>415</v>
      </c>
      <c r="D47" s="554" t="s">
        <v>416</v>
      </c>
      <c r="E47" s="556">
        <v>0</v>
      </c>
      <c r="F47" s="557" t="s">
        <v>97</v>
      </c>
      <c r="G47" s="559" t="s">
        <v>510</v>
      </c>
      <c r="H47" s="559" t="s">
        <v>510</v>
      </c>
      <c r="I47" s="559" t="s">
        <v>510</v>
      </c>
      <c r="J47" s="559" t="s">
        <v>510</v>
      </c>
      <c r="K47" s="557" t="s">
        <v>510</v>
      </c>
      <c r="L47" s="559" t="s">
        <v>510</v>
      </c>
      <c r="M47" s="559" t="s">
        <v>510</v>
      </c>
      <c r="N47" s="559" t="s">
        <v>510</v>
      </c>
      <c r="O47" s="559" t="s">
        <v>510</v>
      </c>
      <c r="P47" s="559" t="s">
        <v>510</v>
      </c>
      <c r="Q47" s="559" t="s">
        <v>510</v>
      </c>
      <c r="R47" s="559" t="s">
        <v>510</v>
      </c>
      <c r="S47" s="559" t="s">
        <v>510</v>
      </c>
      <c r="T47" s="559" t="s">
        <v>510</v>
      </c>
      <c r="U47" s="559" t="s">
        <v>510</v>
      </c>
      <c r="V47" s="559" t="s">
        <v>510</v>
      </c>
      <c r="W47" s="559" t="s">
        <v>510</v>
      </c>
      <c r="X47" s="559" t="s">
        <v>510</v>
      </c>
      <c r="Y47" s="559" t="s">
        <v>510</v>
      </c>
      <c r="Z47" s="559" t="s">
        <v>510</v>
      </c>
      <c r="AA47" s="559" t="s">
        <v>510</v>
      </c>
      <c r="AB47" s="559" t="s">
        <v>510</v>
      </c>
      <c r="AC47" s="559" t="s">
        <v>510</v>
      </c>
      <c r="AD47" s="559" t="s">
        <v>510</v>
      </c>
      <c r="AE47" s="559" t="s">
        <v>510</v>
      </c>
      <c r="AF47" s="559" t="s">
        <v>510</v>
      </c>
      <c r="AG47" s="551">
        <v>1</v>
      </c>
      <c r="AH47" s="559" t="s">
        <v>510</v>
      </c>
      <c r="AI47" s="559" t="s">
        <v>510</v>
      </c>
      <c r="AJ47" s="559" t="s">
        <v>510</v>
      </c>
      <c r="AK47" s="559" t="s">
        <v>510</v>
      </c>
      <c r="AL47" s="559" t="s">
        <v>510</v>
      </c>
      <c r="AM47" s="559" t="s">
        <v>510</v>
      </c>
      <c r="AN47" s="559" t="s">
        <v>510</v>
      </c>
      <c r="AO47" s="559" t="s">
        <v>510</v>
      </c>
      <c r="AP47" s="559" t="s">
        <v>510</v>
      </c>
      <c r="AQ47" s="559" t="s">
        <v>510</v>
      </c>
      <c r="AR47" s="559" t="s">
        <v>510</v>
      </c>
      <c r="AS47" s="559" t="s">
        <v>510</v>
      </c>
      <c r="AT47" s="559" t="s">
        <v>510</v>
      </c>
      <c r="AU47" s="559" t="s">
        <v>510</v>
      </c>
      <c r="AV47" s="559" t="s">
        <v>510</v>
      </c>
      <c r="AW47" s="559" t="s">
        <v>510</v>
      </c>
      <c r="AX47" s="559" t="s">
        <v>510</v>
      </c>
      <c r="AY47" s="559" t="s">
        <v>510</v>
      </c>
      <c r="AZ47" s="559" t="s">
        <v>510</v>
      </c>
      <c r="BA47" s="559" t="s">
        <v>510</v>
      </c>
      <c r="BB47" s="559" t="s">
        <v>510</v>
      </c>
      <c r="BC47" s="559" t="s">
        <v>510</v>
      </c>
      <c r="BD47" s="559" t="s">
        <v>510</v>
      </c>
      <c r="BE47" s="559" t="s">
        <v>510</v>
      </c>
      <c r="BF47" s="559" t="s">
        <v>510</v>
      </c>
      <c r="BG47" s="559" t="s">
        <v>510</v>
      </c>
      <c r="BH47" s="559" t="s">
        <v>510</v>
      </c>
      <c r="BI47" s="559" t="s">
        <v>510</v>
      </c>
      <c r="BJ47" s="559" t="s">
        <v>510</v>
      </c>
      <c r="BK47" s="559" t="s">
        <v>510</v>
      </c>
      <c r="BL47" s="559" t="s">
        <v>510</v>
      </c>
      <c r="BM47" s="559" t="s">
        <v>510</v>
      </c>
      <c r="BN47" s="559" t="s">
        <v>510</v>
      </c>
      <c r="BO47" s="559" t="s">
        <v>510</v>
      </c>
      <c r="BP47" s="559" t="s">
        <v>510</v>
      </c>
      <c r="BQ47" s="559" t="s">
        <v>510</v>
      </c>
      <c r="BR47" s="559" t="s">
        <v>510</v>
      </c>
      <c r="BS47" s="559" t="s">
        <v>510</v>
      </c>
      <c r="BT47" s="559" t="s">
        <v>510</v>
      </c>
      <c r="BU47" s="559" t="s">
        <v>510</v>
      </c>
      <c r="BV47" s="559" t="s">
        <v>510</v>
      </c>
      <c r="BW47" s="559" t="s">
        <v>510</v>
      </c>
      <c r="BX47" s="559" t="s">
        <v>510</v>
      </c>
      <c r="BY47" s="559" t="s">
        <v>510</v>
      </c>
      <c r="BZ47" s="559" t="s">
        <v>510</v>
      </c>
      <c r="CA47" s="559" t="s">
        <v>510</v>
      </c>
      <c r="CB47" s="559" t="s">
        <v>510</v>
      </c>
      <c r="CC47" s="559" t="s">
        <v>510</v>
      </c>
      <c r="CD47" s="559" t="s">
        <v>510</v>
      </c>
      <c r="CE47" s="559" t="s">
        <v>510</v>
      </c>
      <c r="CF47" s="559" t="s">
        <v>510</v>
      </c>
      <c r="CG47" s="559" t="s">
        <v>510</v>
      </c>
      <c r="CH47" s="559" t="s">
        <v>510</v>
      </c>
      <c r="CI47" s="552" t="s">
        <v>510</v>
      </c>
      <c r="CJ47" s="512"/>
      <c r="CK47" s="512"/>
      <c r="CL47" s="512"/>
      <c r="CM47" s="512"/>
      <c r="CN47" s="529"/>
    </row>
    <row r="48" spans="1:92" s="530" customFormat="1" ht="15" customHeight="1" x14ac:dyDescent="0.15">
      <c r="A48" s="553" t="s">
        <v>420</v>
      </c>
      <c r="B48" s="554" t="s">
        <v>421</v>
      </c>
      <c r="C48" s="554">
        <v>0</v>
      </c>
      <c r="D48" s="554" t="s">
        <v>422</v>
      </c>
      <c r="E48" s="556">
        <v>0</v>
      </c>
      <c r="F48" s="557" t="s">
        <v>46</v>
      </c>
      <c r="G48" s="559" t="s">
        <v>510</v>
      </c>
      <c r="H48" s="559" t="s">
        <v>510</v>
      </c>
      <c r="I48" s="559" t="s">
        <v>510</v>
      </c>
      <c r="J48" s="559" t="s">
        <v>510</v>
      </c>
      <c r="K48" s="557" t="s">
        <v>510</v>
      </c>
      <c r="L48" s="559" t="s">
        <v>510</v>
      </c>
      <c r="M48" s="559" t="s">
        <v>510</v>
      </c>
      <c r="N48" s="559" t="s">
        <v>510</v>
      </c>
      <c r="O48" s="559" t="s">
        <v>510</v>
      </c>
      <c r="P48" s="559" t="s">
        <v>510</v>
      </c>
      <c r="Q48" s="559" t="s">
        <v>510</v>
      </c>
      <c r="R48" s="559" t="s">
        <v>510</v>
      </c>
      <c r="S48" s="559" t="s">
        <v>510</v>
      </c>
      <c r="T48" s="559" t="s">
        <v>510</v>
      </c>
      <c r="U48" s="559" t="s">
        <v>510</v>
      </c>
      <c r="V48" s="559" t="s">
        <v>510</v>
      </c>
      <c r="W48" s="559" t="s">
        <v>510</v>
      </c>
      <c r="X48" s="559" t="s">
        <v>510</v>
      </c>
      <c r="Y48" s="559" t="s">
        <v>510</v>
      </c>
      <c r="Z48" s="559" t="s">
        <v>510</v>
      </c>
      <c r="AA48" s="559" t="s">
        <v>510</v>
      </c>
      <c r="AB48" s="559" t="s">
        <v>510</v>
      </c>
      <c r="AC48" s="559" t="s">
        <v>510</v>
      </c>
      <c r="AD48" s="559" t="s">
        <v>510</v>
      </c>
      <c r="AE48" s="559" t="s">
        <v>510</v>
      </c>
      <c r="AF48" s="559" t="s">
        <v>510</v>
      </c>
      <c r="AG48" s="559" t="s">
        <v>510</v>
      </c>
      <c r="AH48" s="551">
        <v>1</v>
      </c>
      <c r="AI48" s="559" t="s">
        <v>510</v>
      </c>
      <c r="AJ48" s="559" t="s">
        <v>510</v>
      </c>
      <c r="AK48" s="559" t="s">
        <v>510</v>
      </c>
      <c r="AL48" s="559" t="s">
        <v>510</v>
      </c>
      <c r="AM48" s="559" t="s">
        <v>510</v>
      </c>
      <c r="AN48" s="559" t="s">
        <v>510</v>
      </c>
      <c r="AO48" s="559" t="s">
        <v>510</v>
      </c>
      <c r="AP48" s="559" t="s">
        <v>510</v>
      </c>
      <c r="AQ48" s="559" t="s">
        <v>510</v>
      </c>
      <c r="AR48" s="559" t="s">
        <v>510</v>
      </c>
      <c r="AS48" s="559" t="s">
        <v>510</v>
      </c>
      <c r="AT48" s="559" t="s">
        <v>510</v>
      </c>
      <c r="AU48" s="559" t="s">
        <v>510</v>
      </c>
      <c r="AV48" s="559" t="s">
        <v>510</v>
      </c>
      <c r="AW48" s="559" t="s">
        <v>510</v>
      </c>
      <c r="AX48" s="559" t="s">
        <v>510</v>
      </c>
      <c r="AY48" s="559" t="s">
        <v>510</v>
      </c>
      <c r="AZ48" s="559" t="s">
        <v>510</v>
      </c>
      <c r="BA48" s="559" t="s">
        <v>510</v>
      </c>
      <c r="BB48" s="559" t="s">
        <v>510</v>
      </c>
      <c r="BC48" s="559" t="s">
        <v>510</v>
      </c>
      <c r="BD48" s="559" t="s">
        <v>510</v>
      </c>
      <c r="BE48" s="559" t="s">
        <v>510</v>
      </c>
      <c r="BF48" s="559" t="s">
        <v>510</v>
      </c>
      <c r="BG48" s="559" t="s">
        <v>510</v>
      </c>
      <c r="BH48" s="559" t="s">
        <v>510</v>
      </c>
      <c r="BI48" s="559" t="s">
        <v>510</v>
      </c>
      <c r="BJ48" s="559" t="s">
        <v>510</v>
      </c>
      <c r="BK48" s="559" t="s">
        <v>510</v>
      </c>
      <c r="BL48" s="559" t="s">
        <v>510</v>
      </c>
      <c r="BM48" s="559" t="s">
        <v>510</v>
      </c>
      <c r="BN48" s="559" t="s">
        <v>510</v>
      </c>
      <c r="BO48" s="559" t="s">
        <v>510</v>
      </c>
      <c r="BP48" s="559" t="s">
        <v>510</v>
      </c>
      <c r="BQ48" s="559" t="s">
        <v>510</v>
      </c>
      <c r="BR48" s="559" t="s">
        <v>510</v>
      </c>
      <c r="BS48" s="559" t="s">
        <v>510</v>
      </c>
      <c r="BT48" s="559" t="s">
        <v>510</v>
      </c>
      <c r="BU48" s="559" t="s">
        <v>510</v>
      </c>
      <c r="BV48" s="559" t="s">
        <v>510</v>
      </c>
      <c r="BW48" s="559" t="s">
        <v>510</v>
      </c>
      <c r="BX48" s="559" t="s">
        <v>510</v>
      </c>
      <c r="BY48" s="559" t="s">
        <v>510</v>
      </c>
      <c r="BZ48" s="559" t="s">
        <v>510</v>
      </c>
      <c r="CA48" s="559" t="s">
        <v>510</v>
      </c>
      <c r="CB48" s="559" t="s">
        <v>510</v>
      </c>
      <c r="CC48" s="559" t="s">
        <v>510</v>
      </c>
      <c r="CD48" s="559" t="s">
        <v>510</v>
      </c>
      <c r="CE48" s="559" t="s">
        <v>510</v>
      </c>
      <c r="CF48" s="559" t="s">
        <v>510</v>
      </c>
      <c r="CG48" s="559" t="s">
        <v>510</v>
      </c>
      <c r="CH48" s="559" t="s">
        <v>510</v>
      </c>
      <c r="CI48" s="552" t="s">
        <v>510</v>
      </c>
      <c r="CJ48" s="512"/>
      <c r="CK48" s="512"/>
      <c r="CL48" s="512"/>
      <c r="CM48" s="512"/>
      <c r="CN48" s="529"/>
    </row>
    <row r="49" spans="1:92" s="530" customFormat="1" ht="15" customHeight="1" x14ac:dyDescent="0.15">
      <c r="A49" s="553" t="s">
        <v>426</v>
      </c>
      <c r="B49" s="554" t="s">
        <v>328</v>
      </c>
      <c r="C49" s="555" t="s">
        <v>427</v>
      </c>
      <c r="D49" s="555" t="s">
        <v>428</v>
      </c>
      <c r="E49" s="556" t="s">
        <v>429</v>
      </c>
      <c r="F49" s="557" t="s">
        <v>46</v>
      </c>
      <c r="G49" s="559" t="s">
        <v>510</v>
      </c>
      <c r="H49" s="559" t="s">
        <v>510</v>
      </c>
      <c r="I49" s="559" t="s">
        <v>510</v>
      </c>
      <c r="J49" s="559" t="s">
        <v>510</v>
      </c>
      <c r="K49" s="557" t="s">
        <v>510</v>
      </c>
      <c r="L49" s="559" t="s">
        <v>510</v>
      </c>
      <c r="M49" s="559" t="s">
        <v>510</v>
      </c>
      <c r="N49" s="559" t="s">
        <v>510</v>
      </c>
      <c r="O49" s="559" t="s">
        <v>510</v>
      </c>
      <c r="P49" s="559" t="s">
        <v>510</v>
      </c>
      <c r="Q49" s="559" t="s">
        <v>510</v>
      </c>
      <c r="R49" s="559" t="s">
        <v>510</v>
      </c>
      <c r="S49" s="559" t="s">
        <v>510</v>
      </c>
      <c r="T49" s="559" t="s">
        <v>510</v>
      </c>
      <c r="U49" s="559" t="s">
        <v>510</v>
      </c>
      <c r="V49" s="559" t="s">
        <v>510</v>
      </c>
      <c r="W49" s="559" t="s">
        <v>510</v>
      </c>
      <c r="X49" s="559" t="s">
        <v>510</v>
      </c>
      <c r="Y49" s="559" t="s">
        <v>510</v>
      </c>
      <c r="Z49" s="559" t="s">
        <v>510</v>
      </c>
      <c r="AA49" s="559" t="s">
        <v>510</v>
      </c>
      <c r="AB49" s="559" t="s">
        <v>510</v>
      </c>
      <c r="AC49" s="559" t="s">
        <v>510</v>
      </c>
      <c r="AD49" s="559" t="s">
        <v>510</v>
      </c>
      <c r="AE49" s="559" t="s">
        <v>510</v>
      </c>
      <c r="AF49" s="559" t="s">
        <v>510</v>
      </c>
      <c r="AG49" s="551">
        <v>1</v>
      </c>
      <c r="AH49" s="559" t="s">
        <v>510</v>
      </c>
      <c r="AI49" s="559" t="s">
        <v>510</v>
      </c>
      <c r="AJ49" s="559" t="s">
        <v>510</v>
      </c>
      <c r="AK49" s="559" t="s">
        <v>510</v>
      </c>
      <c r="AL49" s="559" t="s">
        <v>510</v>
      </c>
      <c r="AM49" s="559" t="s">
        <v>510</v>
      </c>
      <c r="AN49" s="559" t="s">
        <v>510</v>
      </c>
      <c r="AO49" s="559" t="s">
        <v>510</v>
      </c>
      <c r="AP49" s="559" t="s">
        <v>510</v>
      </c>
      <c r="AQ49" s="559" t="s">
        <v>510</v>
      </c>
      <c r="AR49" s="559" t="s">
        <v>510</v>
      </c>
      <c r="AS49" s="559" t="s">
        <v>510</v>
      </c>
      <c r="AT49" s="559" t="s">
        <v>510</v>
      </c>
      <c r="AU49" s="559" t="s">
        <v>510</v>
      </c>
      <c r="AV49" s="559" t="s">
        <v>510</v>
      </c>
      <c r="AW49" s="559" t="s">
        <v>510</v>
      </c>
      <c r="AX49" s="559" t="s">
        <v>510</v>
      </c>
      <c r="AY49" s="559" t="s">
        <v>510</v>
      </c>
      <c r="AZ49" s="559" t="s">
        <v>510</v>
      </c>
      <c r="BA49" s="559" t="s">
        <v>510</v>
      </c>
      <c r="BB49" s="559" t="s">
        <v>510</v>
      </c>
      <c r="BC49" s="559" t="s">
        <v>510</v>
      </c>
      <c r="BD49" s="559" t="s">
        <v>510</v>
      </c>
      <c r="BE49" s="559" t="s">
        <v>510</v>
      </c>
      <c r="BF49" s="559" t="s">
        <v>510</v>
      </c>
      <c r="BG49" s="559" t="s">
        <v>510</v>
      </c>
      <c r="BH49" s="559" t="s">
        <v>510</v>
      </c>
      <c r="BI49" s="559" t="s">
        <v>510</v>
      </c>
      <c r="BJ49" s="559" t="s">
        <v>510</v>
      </c>
      <c r="BK49" s="559" t="s">
        <v>510</v>
      </c>
      <c r="BL49" s="559" t="s">
        <v>510</v>
      </c>
      <c r="BM49" s="559" t="s">
        <v>510</v>
      </c>
      <c r="BN49" s="559" t="s">
        <v>510</v>
      </c>
      <c r="BO49" s="559" t="s">
        <v>510</v>
      </c>
      <c r="BP49" s="559" t="s">
        <v>510</v>
      </c>
      <c r="BQ49" s="559" t="s">
        <v>510</v>
      </c>
      <c r="BR49" s="559" t="s">
        <v>510</v>
      </c>
      <c r="BS49" s="559" t="s">
        <v>510</v>
      </c>
      <c r="BT49" s="559" t="s">
        <v>510</v>
      </c>
      <c r="BU49" s="559" t="s">
        <v>510</v>
      </c>
      <c r="BV49" s="559" t="s">
        <v>510</v>
      </c>
      <c r="BW49" s="559" t="s">
        <v>510</v>
      </c>
      <c r="BX49" s="559" t="s">
        <v>510</v>
      </c>
      <c r="BY49" s="559" t="s">
        <v>510</v>
      </c>
      <c r="BZ49" s="559" t="s">
        <v>510</v>
      </c>
      <c r="CA49" s="559" t="s">
        <v>510</v>
      </c>
      <c r="CB49" s="559" t="s">
        <v>510</v>
      </c>
      <c r="CC49" s="559" t="s">
        <v>510</v>
      </c>
      <c r="CD49" s="559" t="s">
        <v>510</v>
      </c>
      <c r="CE49" s="559" t="s">
        <v>510</v>
      </c>
      <c r="CF49" s="559" t="s">
        <v>510</v>
      </c>
      <c r="CG49" s="559" t="s">
        <v>510</v>
      </c>
      <c r="CH49" s="559" t="s">
        <v>510</v>
      </c>
      <c r="CI49" s="552" t="s">
        <v>510</v>
      </c>
      <c r="CJ49" s="512"/>
      <c r="CK49" s="512"/>
      <c r="CL49" s="512"/>
      <c r="CM49" s="512"/>
      <c r="CN49" s="529"/>
    </row>
    <row r="50" spans="1:92" s="530" customFormat="1" ht="15" customHeight="1" x14ac:dyDescent="0.15">
      <c r="A50" s="553" t="s">
        <v>432</v>
      </c>
      <c r="B50" s="554" t="s">
        <v>328</v>
      </c>
      <c r="C50" s="555" t="s">
        <v>433</v>
      </c>
      <c r="D50" s="555" t="s">
        <v>434</v>
      </c>
      <c r="E50" s="556" t="s">
        <v>429</v>
      </c>
      <c r="F50" s="557" t="s">
        <v>46</v>
      </c>
      <c r="G50" s="559" t="s">
        <v>510</v>
      </c>
      <c r="H50" s="559" t="s">
        <v>510</v>
      </c>
      <c r="I50" s="559" t="s">
        <v>510</v>
      </c>
      <c r="J50" s="559" t="s">
        <v>510</v>
      </c>
      <c r="K50" s="557" t="s">
        <v>510</v>
      </c>
      <c r="L50" s="559" t="s">
        <v>510</v>
      </c>
      <c r="M50" s="559" t="s">
        <v>510</v>
      </c>
      <c r="N50" s="559" t="s">
        <v>510</v>
      </c>
      <c r="O50" s="559" t="s">
        <v>510</v>
      </c>
      <c r="P50" s="559" t="s">
        <v>510</v>
      </c>
      <c r="Q50" s="559" t="s">
        <v>510</v>
      </c>
      <c r="R50" s="559" t="s">
        <v>510</v>
      </c>
      <c r="S50" s="559" t="s">
        <v>510</v>
      </c>
      <c r="T50" s="559" t="s">
        <v>510</v>
      </c>
      <c r="U50" s="559" t="s">
        <v>510</v>
      </c>
      <c r="V50" s="559" t="s">
        <v>510</v>
      </c>
      <c r="W50" s="559" t="s">
        <v>510</v>
      </c>
      <c r="X50" s="559" t="s">
        <v>510</v>
      </c>
      <c r="Y50" s="559" t="s">
        <v>510</v>
      </c>
      <c r="Z50" s="559" t="s">
        <v>510</v>
      </c>
      <c r="AA50" s="559" t="s">
        <v>510</v>
      </c>
      <c r="AB50" s="559" t="s">
        <v>510</v>
      </c>
      <c r="AC50" s="559" t="s">
        <v>510</v>
      </c>
      <c r="AD50" s="559" t="s">
        <v>510</v>
      </c>
      <c r="AE50" s="559" t="s">
        <v>510</v>
      </c>
      <c r="AF50" s="559" t="s">
        <v>510</v>
      </c>
      <c r="AG50" s="551">
        <v>1</v>
      </c>
      <c r="AH50" s="559" t="s">
        <v>510</v>
      </c>
      <c r="AI50" s="559" t="s">
        <v>510</v>
      </c>
      <c r="AJ50" s="559" t="s">
        <v>510</v>
      </c>
      <c r="AK50" s="559" t="s">
        <v>510</v>
      </c>
      <c r="AL50" s="559" t="s">
        <v>510</v>
      </c>
      <c r="AM50" s="559" t="s">
        <v>510</v>
      </c>
      <c r="AN50" s="559" t="s">
        <v>510</v>
      </c>
      <c r="AO50" s="559" t="s">
        <v>510</v>
      </c>
      <c r="AP50" s="559" t="s">
        <v>510</v>
      </c>
      <c r="AQ50" s="559" t="s">
        <v>510</v>
      </c>
      <c r="AR50" s="559" t="s">
        <v>510</v>
      </c>
      <c r="AS50" s="559" t="s">
        <v>510</v>
      </c>
      <c r="AT50" s="559" t="s">
        <v>510</v>
      </c>
      <c r="AU50" s="559" t="s">
        <v>510</v>
      </c>
      <c r="AV50" s="559" t="s">
        <v>510</v>
      </c>
      <c r="AW50" s="559" t="s">
        <v>510</v>
      </c>
      <c r="AX50" s="559" t="s">
        <v>510</v>
      </c>
      <c r="AY50" s="559" t="s">
        <v>510</v>
      </c>
      <c r="AZ50" s="559" t="s">
        <v>510</v>
      </c>
      <c r="BA50" s="559" t="s">
        <v>510</v>
      </c>
      <c r="BB50" s="559" t="s">
        <v>510</v>
      </c>
      <c r="BC50" s="559" t="s">
        <v>510</v>
      </c>
      <c r="BD50" s="559" t="s">
        <v>510</v>
      </c>
      <c r="BE50" s="559" t="s">
        <v>510</v>
      </c>
      <c r="BF50" s="559" t="s">
        <v>510</v>
      </c>
      <c r="BG50" s="559" t="s">
        <v>510</v>
      </c>
      <c r="BH50" s="559" t="s">
        <v>510</v>
      </c>
      <c r="BI50" s="559" t="s">
        <v>510</v>
      </c>
      <c r="BJ50" s="559" t="s">
        <v>510</v>
      </c>
      <c r="BK50" s="559" t="s">
        <v>510</v>
      </c>
      <c r="BL50" s="559" t="s">
        <v>510</v>
      </c>
      <c r="BM50" s="559" t="s">
        <v>510</v>
      </c>
      <c r="BN50" s="559" t="s">
        <v>510</v>
      </c>
      <c r="BO50" s="559" t="s">
        <v>510</v>
      </c>
      <c r="BP50" s="559" t="s">
        <v>510</v>
      </c>
      <c r="BQ50" s="559" t="s">
        <v>510</v>
      </c>
      <c r="BR50" s="559" t="s">
        <v>510</v>
      </c>
      <c r="BS50" s="559" t="s">
        <v>510</v>
      </c>
      <c r="BT50" s="559" t="s">
        <v>510</v>
      </c>
      <c r="BU50" s="559" t="s">
        <v>510</v>
      </c>
      <c r="BV50" s="559" t="s">
        <v>510</v>
      </c>
      <c r="BW50" s="559" t="s">
        <v>510</v>
      </c>
      <c r="BX50" s="559" t="s">
        <v>510</v>
      </c>
      <c r="BY50" s="559" t="s">
        <v>510</v>
      </c>
      <c r="BZ50" s="559" t="s">
        <v>510</v>
      </c>
      <c r="CA50" s="559" t="s">
        <v>510</v>
      </c>
      <c r="CB50" s="559" t="s">
        <v>510</v>
      </c>
      <c r="CC50" s="559" t="s">
        <v>510</v>
      </c>
      <c r="CD50" s="559" t="s">
        <v>510</v>
      </c>
      <c r="CE50" s="559" t="s">
        <v>510</v>
      </c>
      <c r="CF50" s="559" t="s">
        <v>510</v>
      </c>
      <c r="CG50" s="559" t="s">
        <v>510</v>
      </c>
      <c r="CH50" s="559" t="s">
        <v>510</v>
      </c>
      <c r="CI50" s="552" t="s">
        <v>510</v>
      </c>
      <c r="CJ50" s="512"/>
      <c r="CK50" s="512"/>
      <c r="CL50" s="512"/>
      <c r="CM50" s="512"/>
      <c r="CN50" s="529"/>
    </row>
    <row r="51" spans="1:92" s="530" customFormat="1" ht="15" customHeight="1" x14ac:dyDescent="0.15">
      <c r="A51" s="553" t="s">
        <v>437</v>
      </c>
      <c r="B51" s="554" t="s">
        <v>41</v>
      </c>
      <c r="C51" s="554" t="s">
        <v>438</v>
      </c>
      <c r="D51" s="555" t="s">
        <v>519</v>
      </c>
      <c r="E51" s="556" t="s">
        <v>217</v>
      </c>
      <c r="F51" s="557" t="s">
        <v>287</v>
      </c>
      <c r="G51" s="559" t="s">
        <v>510</v>
      </c>
      <c r="H51" s="559" t="s">
        <v>510</v>
      </c>
      <c r="I51" s="559" t="s">
        <v>510</v>
      </c>
      <c r="J51" s="559" t="s">
        <v>510</v>
      </c>
      <c r="K51" s="557" t="s">
        <v>510</v>
      </c>
      <c r="L51" s="559" t="s">
        <v>510</v>
      </c>
      <c r="M51" s="559" t="s">
        <v>510</v>
      </c>
      <c r="N51" s="559" t="s">
        <v>510</v>
      </c>
      <c r="O51" s="559" t="s">
        <v>510</v>
      </c>
      <c r="P51" s="559" t="s">
        <v>510</v>
      </c>
      <c r="Q51" s="559" t="s">
        <v>510</v>
      </c>
      <c r="R51" s="559" t="s">
        <v>510</v>
      </c>
      <c r="S51" s="559" t="s">
        <v>510</v>
      </c>
      <c r="T51" s="559" t="s">
        <v>510</v>
      </c>
      <c r="U51" s="559" t="s">
        <v>510</v>
      </c>
      <c r="V51" s="559" t="s">
        <v>510</v>
      </c>
      <c r="W51" s="559" t="s">
        <v>510</v>
      </c>
      <c r="X51" s="559" t="s">
        <v>510</v>
      </c>
      <c r="Y51" s="559" t="s">
        <v>510</v>
      </c>
      <c r="Z51" s="559" t="s">
        <v>510</v>
      </c>
      <c r="AA51" s="559" t="s">
        <v>510</v>
      </c>
      <c r="AB51" s="559" t="s">
        <v>510</v>
      </c>
      <c r="AC51" s="559" t="s">
        <v>510</v>
      </c>
      <c r="AD51" s="559" t="s">
        <v>510</v>
      </c>
      <c r="AE51" s="559" t="s">
        <v>510</v>
      </c>
      <c r="AF51" s="559" t="s">
        <v>510</v>
      </c>
      <c r="AG51" s="559" t="s">
        <v>510</v>
      </c>
      <c r="AH51" s="559" t="s">
        <v>510</v>
      </c>
      <c r="AI51" s="559" t="s">
        <v>510</v>
      </c>
      <c r="AJ51" s="559" t="s">
        <v>510</v>
      </c>
      <c r="AK51" s="559" t="s">
        <v>510</v>
      </c>
      <c r="AL51" s="559" t="s">
        <v>510</v>
      </c>
      <c r="AM51" s="559" t="s">
        <v>510</v>
      </c>
      <c r="AN51" s="559" t="s">
        <v>510</v>
      </c>
      <c r="AO51" s="559" t="s">
        <v>510</v>
      </c>
      <c r="AP51" s="559" t="s">
        <v>510</v>
      </c>
      <c r="AQ51" s="559" t="s">
        <v>510</v>
      </c>
      <c r="AR51" s="559" t="s">
        <v>510</v>
      </c>
      <c r="AS51" s="559" t="s">
        <v>510</v>
      </c>
      <c r="AT51" s="559" t="s">
        <v>510</v>
      </c>
      <c r="AU51" s="559" t="s">
        <v>510</v>
      </c>
      <c r="AV51" s="559" t="s">
        <v>510</v>
      </c>
      <c r="AW51" s="559" t="s">
        <v>510</v>
      </c>
      <c r="AX51" s="559" t="s">
        <v>510</v>
      </c>
      <c r="AY51" s="559" t="s">
        <v>510</v>
      </c>
      <c r="AZ51" s="559" t="s">
        <v>510</v>
      </c>
      <c r="BA51" s="559" t="s">
        <v>510</v>
      </c>
      <c r="BB51" s="559" t="s">
        <v>510</v>
      </c>
      <c r="BC51" s="559" t="s">
        <v>510</v>
      </c>
      <c r="BD51" s="559" t="s">
        <v>510</v>
      </c>
      <c r="BE51" s="559" t="s">
        <v>510</v>
      </c>
      <c r="BF51" s="559" t="s">
        <v>510</v>
      </c>
      <c r="BG51" s="559" t="s">
        <v>510</v>
      </c>
      <c r="BH51" s="559" t="s">
        <v>510</v>
      </c>
      <c r="BI51" s="559" t="s">
        <v>510</v>
      </c>
      <c r="BJ51" s="559" t="s">
        <v>510</v>
      </c>
      <c r="BK51" s="559" t="s">
        <v>510</v>
      </c>
      <c r="BL51" s="559" t="s">
        <v>510</v>
      </c>
      <c r="BM51" s="559" t="s">
        <v>510</v>
      </c>
      <c r="BN51" s="559" t="s">
        <v>510</v>
      </c>
      <c r="BO51" s="559" t="s">
        <v>510</v>
      </c>
      <c r="BP51" s="559" t="s">
        <v>510</v>
      </c>
      <c r="BQ51" s="559" t="s">
        <v>510</v>
      </c>
      <c r="BR51" s="559" t="s">
        <v>510</v>
      </c>
      <c r="BS51" s="559" t="s">
        <v>510</v>
      </c>
      <c r="BT51" s="559" t="s">
        <v>510</v>
      </c>
      <c r="BU51" s="559" t="s">
        <v>510</v>
      </c>
      <c r="BV51" s="559" t="s">
        <v>510</v>
      </c>
      <c r="BW51" s="559" t="s">
        <v>510</v>
      </c>
      <c r="BX51" s="559" t="s">
        <v>510</v>
      </c>
      <c r="BY51" s="559" t="s">
        <v>510</v>
      </c>
      <c r="BZ51" s="559" t="s">
        <v>510</v>
      </c>
      <c r="CA51" s="559" t="s">
        <v>510</v>
      </c>
      <c r="CB51" s="559" t="s">
        <v>510</v>
      </c>
      <c r="CC51" s="559" t="s">
        <v>510</v>
      </c>
      <c r="CD51" s="559" t="s">
        <v>510</v>
      </c>
      <c r="CE51" s="559" t="s">
        <v>510</v>
      </c>
      <c r="CF51" s="559" t="s">
        <v>510</v>
      </c>
      <c r="CG51" s="559" t="s">
        <v>510</v>
      </c>
      <c r="CH51" s="559" t="s">
        <v>510</v>
      </c>
      <c r="CI51" s="552" t="s">
        <v>510</v>
      </c>
      <c r="CJ51" s="512"/>
      <c r="CK51" s="512"/>
      <c r="CL51" s="512"/>
      <c r="CM51" s="512"/>
      <c r="CN51" s="529"/>
    </row>
    <row r="52" spans="1:92" s="530" customFormat="1" ht="15" customHeight="1" x14ac:dyDescent="0.15">
      <c r="A52" s="553" t="s">
        <v>443</v>
      </c>
      <c r="B52" s="554" t="s">
        <v>328</v>
      </c>
      <c r="C52" s="554">
        <v>10020383</v>
      </c>
      <c r="D52" s="555" t="s">
        <v>444</v>
      </c>
      <c r="E52" s="556" t="s">
        <v>156</v>
      </c>
      <c r="F52" s="557" t="s">
        <v>61</v>
      </c>
      <c r="G52" s="559" t="s">
        <v>510</v>
      </c>
      <c r="H52" s="559" t="s">
        <v>510</v>
      </c>
      <c r="I52" s="559" t="s">
        <v>510</v>
      </c>
      <c r="J52" s="559" t="s">
        <v>510</v>
      </c>
      <c r="K52" s="557" t="s">
        <v>510</v>
      </c>
      <c r="L52" s="559" t="s">
        <v>510</v>
      </c>
      <c r="M52" s="559" t="s">
        <v>510</v>
      </c>
      <c r="N52" s="559" t="s">
        <v>510</v>
      </c>
      <c r="O52" s="559" t="s">
        <v>510</v>
      </c>
      <c r="P52" s="559" t="s">
        <v>510</v>
      </c>
      <c r="Q52" s="559" t="s">
        <v>510</v>
      </c>
      <c r="R52" s="559" t="s">
        <v>510</v>
      </c>
      <c r="S52" s="559" t="s">
        <v>510</v>
      </c>
      <c r="T52" s="559" t="s">
        <v>510</v>
      </c>
      <c r="U52" s="559" t="s">
        <v>510</v>
      </c>
      <c r="V52" s="559" t="s">
        <v>510</v>
      </c>
      <c r="W52" s="559" t="s">
        <v>510</v>
      </c>
      <c r="X52" s="559" t="s">
        <v>510</v>
      </c>
      <c r="Y52" s="559" t="s">
        <v>510</v>
      </c>
      <c r="Z52" s="559" t="s">
        <v>510</v>
      </c>
      <c r="AA52" s="559" t="s">
        <v>510</v>
      </c>
      <c r="AB52" s="559" t="s">
        <v>510</v>
      </c>
      <c r="AC52" s="559" t="s">
        <v>510</v>
      </c>
      <c r="AD52" s="559" t="s">
        <v>510</v>
      </c>
      <c r="AE52" s="559" t="s">
        <v>510</v>
      </c>
      <c r="AF52" s="559" t="s">
        <v>510</v>
      </c>
      <c r="AG52" s="559" t="s">
        <v>510</v>
      </c>
      <c r="AH52" s="559" t="s">
        <v>510</v>
      </c>
      <c r="AI52" s="559" t="s">
        <v>510</v>
      </c>
      <c r="AJ52" s="559" t="s">
        <v>510</v>
      </c>
      <c r="AK52" s="559" t="s">
        <v>510</v>
      </c>
      <c r="AL52" s="559" t="s">
        <v>510</v>
      </c>
      <c r="AM52" s="559" t="s">
        <v>510</v>
      </c>
      <c r="AN52" s="559" t="s">
        <v>510</v>
      </c>
      <c r="AO52" s="559" t="s">
        <v>510</v>
      </c>
      <c r="AP52" s="559" t="s">
        <v>510</v>
      </c>
      <c r="AQ52" s="559" t="s">
        <v>510</v>
      </c>
      <c r="AR52" s="559" t="s">
        <v>510</v>
      </c>
      <c r="AS52" s="559" t="s">
        <v>510</v>
      </c>
      <c r="AT52" s="559" t="s">
        <v>510</v>
      </c>
      <c r="AU52" s="559" t="s">
        <v>510</v>
      </c>
      <c r="AV52" s="559" t="s">
        <v>510</v>
      </c>
      <c r="AW52" s="559" t="s">
        <v>510</v>
      </c>
      <c r="AX52" s="559" t="s">
        <v>510</v>
      </c>
      <c r="AY52" s="559" t="s">
        <v>510</v>
      </c>
      <c r="AZ52" s="559" t="s">
        <v>510</v>
      </c>
      <c r="BA52" s="559" t="s">
        <v>510</v>
      </c>
      <c r="BB52" s="559" t="s">
        <v>510</v>
      </c>
      <c r="BC52" s="559" t="s">
        <v>510</v>
      </c>
      <c r="BD52" s="559" t="s">
        <v>510</v>
      </c>
      <c r="BE52" s="559" t="s">
        <v>510</v>
      </c>
      <c r="BF52" s="559" t="s">
        <v>510</v>
      </c>
      <c r="BG52" s="559" t="s">
        <v>510</v>
      </c>
      <c r="BH52" s="559" t="s">
        <v>510</v>
      </c>
      <c r="BI52" s="559" t="s">
        <v>510</v>
      </c>
      <c r="BJ52" s="559" t="s">
        <v>510</v>
      </c>
      <c r="BK52" s="559" t="s">
        <v>510</v>
      </c>
      <c r="BL52" s="559" t="s">
        <v>510</v>
      </c>
      <c r="BM52" s="559" t="s">
        <v>510</v>
      </c>
      <c r="BN52" s="559" t="s">
        <v>510</v>
      </c>
      <c r="BO52" s="559" t="s">
        <v>510</v>
      </c>
      <c r="BP52" s="559" t="s">
        <v>510</v>
      </c>
      <c r="BQ52" s="559" t="s">
        <v>510</v>
      </c>
      <c r="BR52" s="559" t="s">
        <v>510</v>
      </c>
      <c r="BS52" s="559" t="s">
        <v>510</v>
      </c>
      <c r="BT52" s="559" t="s">
        <v>510</v>
      </c>
      <c r="BU52" s="559" t="s">
        <v>510</v>
      </c>
      <c r="BV52" s="559" t="s">
        <v>510</v>
      </c>
      <c r="BW52" s="559" t="s">
        <v>510</v>
      </c>
      <c r="BX52" s="559" t="s">
        <v>510</v>
      </c>
      <c r="BY52" s="559" t="s">
        <v>510</v>
      </c>
      <c r="BZ52" s="559" t="s">
        <v>510</v>
      </c>
      <c r="CA52" s="559" t="s">
        <v>510</v>
      </c>
      <c r="CB52" s="559" t="s">
        <v>510</v>
      </c>
      <c r="CC52" s="559" t="s">
        <v>510</v>
      </c>
      <c r="CD52" s="559" t="s">
        <v>510</v>
      </c>
      <c r="CE52" s="559" t="s">
        <v>510</v>
      </c>
      <c r="CF52" s="559" t="s">
        <v>510</v>
      </c>
      <c r="CG52" s="559" t="s">
        <v>510</v>
      </c>
      <c r="CH52" s="559" t="s">
        <v>510</v>
      </c>
      <c r="CI52" s="552" t="s">
        <v>510</v>
      </c>
      <c r="CJ52" s="512"/>
      <c r="CK52" s="512"/>
      <c r="CL52" s="512"/>
      <c r="CM52" s="512"/>
      <c r="CN52" s="529"/>
    </row>
    <row r="53" spans="1:92" s="530" customFormat="1" ht="15" customHeight="1" x14ac:dyDescent="0.15">
      <c r="A53" s="553" t="s">
        <v>449</v>
      </c>
      <c r="B53" s="554" t="s">
        <v>41</v>
      </c>
      <c r="C53" s="554">
        <v>101192615</v>
      </c>
      <c r="D53" s="554" t="s">
        <v>450</v>
      </c>
      <c r="E53" s="556">
        <v>0</v>
      </c>
      <c r="F53" s="557" t="s">
        <v>46</v>
      </c>
      <c r="G53" s="559" t="s">
        <v>510</v>
      </c>
      <c r="H53" s="559" t="s">
        <v>510</v>
      </c>
      <c r="I53" s="559" t="s">
        <v>510</v>
      </c>
      <c r="J53" s="559" t="s">
        <v>510</v>
      </c>
      <c r="K53" s="557" t="s">
        <v>510</v>
      </c>
      <c r="L53" s="559" t="s">
        <v>510</v>
      </c>
      <c r="M53" s="559" t="s">
        <v>510</v>
      </c>
      <c r="N53" s="559" t="s">
        <v>510</v>
      </c>
      <c r="O53" s="559" t="s">
        <v>510</v>
      </c>
      <c r="P53" s="559" t="s">
        <v>510</v>
      </c>
      <c r="Q53" s="559" t="s">
        <v>510</v>
      </c>
      <c r="R53" s="559" t="s">
        <v>510</v>
      </c>
      <c r="S53" s="559" t="s">
        <v>510</v>
      </c>
      <c r="T53" s="559" t="s">
        <v>510</v>
      </c>
      <c r="U53" s="559" t="s">
        <v>510</v>
      </c>
      <c r="V53" s="559" t="s">
        <v>510</v>
      </c>
      <c r="W53" s="559" t="s">
        <v>510</v>
      </c>
      <c r="X53" s="559" t="s">
        <v>510</v>
      </c>
      <c r="Y53" s="559" t="s">
        <v>510</v>
      </c>
      <c r="Z53" s="559" t="s">
        <v>510</v>
      </c>
      <c r="AA53" s="559" t="s">
        <v>510</v>
      </c>
      <c r="AB53" s="559" t="s">
        <v>510</v>
      </c>
      <c r="AC53" s="559" t="s">
        <v>510</v>
      </c>
      <c r="AD53" s="559" t="s">
        <v>510</v>
      </c>
      <c r="AE53" s="559" t="s">
        <v>510</v>
      </c>
      <c r="AF53" s="559" t="s">
        <v>510</v>
      </c>
      <c r="AG53" s="559" t="s">
        <v>510</v>
      </c>
      <c r="AH53" s="559" t="s">
        <v>510</v>
      </c>
      <c r="AI53" s="559" t="s">
        <v>510</v>
      </c>
      <c r="AJ53" s="559" t="s">
        <v>510</v>
      </c>
      <c r="AK53" s="559" t="s">
        <v>510</v>
      </c>
      <c r="AL53" s="559" t="s">
        <v>510</v>
      </c>
      <c r="AM53" s="559" t="s">
        <v>510</v>
      </c>
      <c r="AN53" s="559" t="s">
        <v>510</v>
      </c>
      <c r="AO53" s="559" t="s">
        <v>510</v>
      </c>
      <c r="AP53" s="559" t="s">
        <v>510</v>
      </c>
      <c r="AQ53" s="559" t="s">
        <v>510</v>
      </c>
      <c r="AR53" s="559" t="s">
        <v>510</v>
      </c>
      <c r="AS53" s="559" t="s">
        <v>510</v>
      </c>
      <c r="AT53" s="559" t="s">
        <v>510</v>
      </c>
      <c r="AU53" s="559" t="s">
        <v>510</v>
      </c>
      <c r="AV53" s="559" t="s">
        <v>510</v>
      </c>
      <c r="AW53" s="559" t="s">
        <v>510</v>
      </c>
      <c r="AX53" s="559" t="s">
        <v>510</v>
      </c>
      <c r="AY53" s="559" t="s">
        <v>510</v>
      </c>
      <c r="AZ53" s="559" t="s">
        <v>510</v>
      </c>
      <c r="BA53" s="559" t="s">
        <v>510</v>
      </c>
      <c r="BB53" s="559" t="s">
        <v>510</v>
      </c>
      <c r="BC53" s="559" t="s">
        <v>510</v>
      </c>
      <c r="BD53" s="559" t="s">
        <v>510</v>
      </c>
      <c r="BE53" s="559" t="s">
        <v>510</v>
      </c>
      <c r="BF53" s="559" t="s">
        <v>510</v>
      </c>
      <c r="BG53" s="559" t="s">
        <v>510</v>
      </c>
      <c r="BH53" s="559" t="s">
        <v>510</v>
      </c>
      <c r="BI53" s="559" t="s">
        <v>510</v>
      </c>
      <c r="BJ53" s="559" t="s">
        <v>510</v>
      </c>
      <c r="BK53" s="559" t="s">
        <v>510</v>
      </c>
      <c r="BL53" s="559" t="s">
        <v>510</v>
      </c>
      <c r="BM53" s="559" t="s">
        <v>510</v>
      </c>
      <c r="BN53" s="559" t="s">
        <v>510</v>
      </c>
      <c r="BO53" s="559" t="s">
        <v>510</v>
      </c>
      <c r="BP53" s="559" t="s">
        <v>510</v>
      </c>
      <c r="BQ53" s="559" t="s">
        <v>510</v>
      </c>
      <c r="BR53" s="559" t="s">
        <v>510</v>
      </c>
      <c r="BS53" s="559" t="s">
        <v>510</v>
      </c>
      <c r="BT53" s="559" t="s">
        <v>510</v>
      </c>
      <c r="BU53" s="559" t="s">
        <v>510</v>
      </c>
      <c r="BV53" s="559" t="s">
        <v>510</v>
      </c>
      <c r="BW53" s="559" t="s">
        <v>510</v>
      </c>
      <c r="BX53" s="559" t="s">
        <v>510</v>
      </c>
      <c r="BY53" s="559" t="s">
        <v>510</v>
      </c>
      <c r="BZ53" s="559" t="s">
        <v>510</v>
      </c>
      <c r="CA53" s="559" t="s">
        <v>510</v>
      </c>
      <c r="CB53" s="559" t="s">
        <v>510</v>
      </c>
      <c r="CC53" s="559" t="s">
        <v>510</v>
      </c>
      <c r="CD53" s="559" t="s">
        <v>510</v>
      </c>
      <c r="CE53" s="559" t="s">
        <v>510</v>
      </c>
      <c r="CF53" s="559" t="s">
        <v>510</v>
      </c>
      <c r="CG53" s="559" t="s">
        <v>510</v>
      </c>
      <c r="CH53" s="559" t="s">
        <v>510</v>
      </c>
      <c r="CI53" s="552" t="s">
        <v>510</v>
      </c>
      <c r="CJ53" s="512"/>
      <c r="CK53" s="512"/>
      <c r="CL53" s="512"/>
      <c r="CM53" s="512"/>
      <c r="CN53" s="529"/>
    </row>
    <row r="54" spans="1:92" s="530" customFormat="1" ht="15" customHeight="1" x14ac:dyDescent="0.15">
      <c r="A54" s="570" t="s">
        <v>453</v>
      </c>
      <c r="B54" s="571">
        <v>0</v>
      </c>
      <c r="C54" s="571">
        <v>0</v>
      </c>
      <c r="D54" s="571">
        <v>0</v>
      </c>
      <c r="E54" s="572">
        <v>0</v>
      </c>
      <c r="F54" s="573">
        <v>0</v>
      </c>
      <c r="G54" s="574" t="s">
        <v>510</v>
      </c>
      <c r="H54" s="574" t="s">
        <v>510</v>
      </c>
      <c r="I54" s="574" t="s">
        <v>510</v>
      </c>
      <c r="J54" s="574" t="s">
        <v>510</v>
      </c>
      <c r="K54" s="573" t="s">
        <v>510</v>
      </c>
      <c r="L54" s="574" t="s">
        <v>510</v>
      </c>
      <c r="M54" s="574" t="s">
        <v>510</v>
      </c>
      <c r="N54" s="574" t="s">
        <v>510</v>
      </c>
      <c r="O54" s="574" t="s">
        <v>510</v>
      </c>
      <c r="P54" s="574" t="s">
        <v>510</v>
      </c>
      <c r="Q54" s="574" t="s">
        <v>510</v>
      </c>
      <c r="R54" s="574" t="s">
        <v>510</v>
      </c>
      <c r="S54" s="574" t="s">
        <v>510</v>
      </c>
      <c r="T54" s="574" t="s">
        <v>510</v>
      </c>
      <c r="U54" s="574" t="s">
        <v>510</v>
      </c>
      <c r="V54" s="574" t="s">
        <v>510</v>
      </c>
      <c r="W54" s="574" t="s">
        <v>510</v>
      </c>
      <c r="X54" s="574" t="s">
        <v>510</v>
      </c>
      <c r="Y54" s="574" t="s">
        <v>510</v>
      </c>
      <c r="Z54" s="574" t="s">
        <v>510</v>
      </c>
      <c r="AA54" s="574" t="s">
        <v>510</v>
      </c>
      <c r="AB54" s="574" t="s">
        <v>510</v>
      </c>
      <c r="AC54" s="574" t="s">
        <v>510</v>
      </c>
      <c r="AD54" s="574" t="s">
        <v>510</v>
      </c>
      <c r="AE54" s="574" t="s">
        <v>510</v>
      </c>
      <c r="AF54" s="574" t="s">
        <v>510</v>
      </c>
      <c r="AG54" s="574" t="s">
        <v>510</v>
      </c>
      <c r="AH54" s="574" t="s">
        <v>510</v>
      </c>
      <c r="AI54" s="574" t="s">
        <v>510</v>
      </c>
      <c r="AJ54" s="574" t="s">
        <v>510</v>
      </c>
      <c r="AK54" s="574" t="s">
        <v>510</v>
      </c>
      <c r="AL54" s="574" t="s">
        <v>510</v>
      </c>
      <c r="AM54" s="574" t="s">
        <v>510</v>
      </c>
      <c r="AN54" s="574" t="s">
        <v>510</v>
      </c>
      <c r="AO54" s="574" t="s">
        <v>510</v>
      </c>
      <c r="AP54" s="574" t="s">
        <v>510</v>
      </c>
      <c r="AQ54" s="574" t="s">
        <v>510</v>
      </c>
      <c r="AR54" s="574" t="s">
        <v>510</v>
      </c>
      <c r="AS54" s="574" t="s">
        <v>510</v>
      </c>
      <c r="AT54" s="574" t="s">
        <v>510</v>
      </c>
      <c r="AU54" s="574" t="s">
        <v>510</v>
      </c>
      <c r="AV54" s="574" t="s">
        <v>510</v>
      </c>
      <c r="AW54" s="574" t="s">
        <v>510</v>
      </c>
      <c r="AX54" s="574" t="s">
        <v>510</v>
      </c>
      <c r="AY54" s="574" t="s">
        <v>510</v>
      </c>
      <c r="AZ54" s="574" t="s">
        <v>510</v>
      </c>
      <c r="BA54" s="574" t="s">
        <v>510</v>
      </c>
      <c r="BB54" s="574" t="s">
        <v>510</v>
      </c>
      <c r="BC54" s="574" t="s">
        <v>510</v>
      </c>
      <c r="BD54" s="574" t="s">
        <v>510</v>
      </c>
      <c r="BE54" s="574" t="s">
        <v>510</v>
      </c>
      <c r="BF54" s="574" t="s">
        <v>510</v>
      </c>
      <c r="BG54" s="574" t="s">
        <v>510</v>
      </c>
      <c r="BH54" s="574" t="s">
        <v>510</v>
      </c>
      <c r="BI54" s="574" t="s">
        <v>510</v>
      </c>
      <c r="BJ54" s="574" t="s">
        <v>510</v>
      </c>
      <c r="BK54" s="574" t="s">
        <v>510</v>
      </c>
      <c r="BL54" s="574" t="s">
        <v>510</v>
      </c>
      <c r="BM54" s="574" t="s">
        <v>510</v>
      </c>
      <c r="BN54" s="574" t="s">
        <v>510</v>
      </c>
      <c r="BO54" s="574" t="s">
        <v>510</v>
      </c>
      <c r="BP54" s="574" t="s">
        <v>510</v>
      </c>
      <c r="BQ54" s="574" t="s">
        <v>510</v>
      </c>
      <c r="BR54" s="574" t="s">
        <v>510</v>
      </c>
      <c r="BS54" s="574" t="s">
        <v>510</v>
      </c>
      <c r="BT54" s="574" t="s">
        <v>510</v>
      </c>
      <c r="BU54" s="574" t="s">
        <v>510</v>
      </c>
      <c r="BV54" s="574" t="s">
        <v>510</v>
      </c>
      <c r="BW54" s="574" t="s">
        <v>510</v>
      </c>
      <c r="BX54" s="574" t="s">
        <v>510</v>
      </c>
      <c r="BY54" s="574" t="s">
        <v>510</v>
      </c>
      <c r="BZ54" s="574" t="s">
        <v>510</v>
      </c>
      <c r="CA54" s="574" t="s">
        <v>510</v>
      </c>
      <c r="CB54" s="574" t="s">
        <v>510</v>
      </c>
      <c r="CC54" s="574" t="s">
        <v>510</v>
      </c>
      <c r="CD54" s="574" t="s">
        <v>510</v>
      </c>
      <c r="CE54" s="574" t="s">
        <v>510</v>
      </c>
      <c r="CF54" s="574" t="s">
        <v>510</v>
      </c>
      <c r="CG54" s="574" t="s">
        <v>510</v>
      </c>
      <c r="CH54" s="574" t="s">
        <v>510</v>
      </c>
      <c r="CI54" s="575" t="s">
        <v>510</v>
      </c>
      <c r="CJ54" s="514"/>
      <c r="CK54" s="514"/>
      <c r="CL54" s="514"/>
      <c r="CM54" s="514"/>
      <c r="CN54" s="531"/>
    </row>
    <row r="55" spans="1:92" x14ac:dyDescent="0.15">
      <c r="A55" s="535"/>
      <c r="B55" s="535"/>
      <c r="C55" s="535"/>
      <c r="D55" s="535"/>
      <c r="E55" s="536"/>
      <c r="F55" s="536"/>
      <c r="G55" s="535"/>
      <c r="H55" s="535"/>
      <c r="I55" s="535"/>
      <c r="J55" s="535"/>
      <c r="K55" s="536"/>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5"/>
      <c r="AO55" s="535"/>
      <c r="AP55" s="535"/>
      <c r="AQ55" s="535"/>
      <c r="AR55" s="535"/>
      <c r="AS55" s="535"/>
      <c r="AT55" s="535"/>
      <c r="AU55" s="535"/>
      <c r="AV55" s="535"/>
      <c r="AW55" s="535"/>
      <c r="AX55" s="535"/>
      <c r="AY55" s="535"/>
      <c r="AZ55" s="535"/>
      <c r="BA55" s="535"/>
      <c r="BB55" s="535"/>
      <c r="BC55" s="535"/>
      <c r="BD55" s="535"/>
      <c r="BE55" s="535"/>
      <c r="BF55" s="535"/>
      <c r="BG55" s="535"/>
      <c r="BH55" s="535"/>
      <c r="BI55" s="535"/>
      <c r="BJ55" s="535"/>
      <c r="BK55" s="535"/>
      <c r="BL55" s="535"/>
      <c r="BM55" s="535"/>
      <c r="BN55" s="535"/>
      <c r="BO55" s="535"/>
      <c r="BP55" s="535"/>
      <c r="BQ55" s="535"/>
      <c r="BR55" s="535"/>
      <c r="BS55" s="535"/>
      <c r="BT55" s="535"/>
      <c r="BU55" s="535"/>
      <c r="BV55" s="535"/>
      <c r="BW55" s="535"/>
      <c r="BX55" s="535"/>
      <c r="BY55" s="535"/>
      <c r="BZ55" s="535"/>
      <c r="CA55" s="535"/>
      <c r="CB55" s="535"/>
      <c r="CC55" s="535"/>
      <c r="CD55" s="535"/>
      <c r="CE55" s="535"/>
      <c r="CF55" s="535"/>
      <c r="CG55" s="535"/>
      <c r="CH55" s="535"/>
      <c r="CI55" s="535"/>
    </row>
    <row r="56" spans="1:92" x14ac:dyDescent="0.15">
      <c r="A56" s="535"/>
      <c r="B56" s="535"/>
      <c r="C56" s="535"/>
      <c r="D56" s="535"/>
      <c r="E56" s="536"/>
      <c r="F56" s="536"/>
      <c r="G56" s="535"/>
      <c r="H56" s="535"/>
      <c r="I56" s="535"/>
      <c r="J56" s="535"/>
      <c r="K56" s="536"/>
      <c r="L56" s="535"/>
      <c r="M56" s="535"/>
      <c r="N56" s="535"/>
      <c r="O56" s="535"/>
      <c r="P56" s="535"/>
      <c r="Q56" s="535"/>
      <c r="R56" s="535"/>
      <c r="S56" s="535"/>
      <c r="T56" s="535"/>
      <c r="U56" s="535"/>
      <c r="V56" s="535"/>
      <c r="W56" s="535"/>
      <c r="X56" s="535"/>
      <c r="Y56" s="535"/>
      <c r="Z56" s="535"/>
      <c r="AA56" s="535"/>
      <c r="AB56" s="535"/>
      <c r="AC56" s="535"/>
      <c r="AD56" s="535"/>
      <c r="AE56" s="535"/>
      <c r="AF56" s="535"/>
      <c r="AG56" s="535"/>
      <c r="AH56" s="535"/>
      <c r="AI56" s="535"/>
      <c r="AJ56" s="535"/>
      <c r="AK56" s="535"/>
      <c r="AL56" s="535"/>
      <c r="AM56" s="535"/>
      <c r="AN56" s="535"/>
      <c r="AO56" s="535"/>
      <c r="AP56" s="535"/>
      <c r="AQ56" s="535"/>
      <c r="AR56" s="535"/>
      <c r="AS56" s="535"/>
      <c r="AT56" s="535"/>
      <c r="AU56" s="535"/>
      <c r="AV56" s="535"/>
      <c r="AW56" s="535"/>
      <c r="AX56" s="535"/>
      <c r="AY56" s="535"/>
      <c r="AZ56" s="535"/>
      <c r="BA56" s="535"/>
      <c r="BB56" s="535"/>
      <c r="BC56" s="535"/>
      <c r="BD56" s="535"/>
      <c r="BE56" s="535"/>
      <c r="BF56" s="535"/>
      <c r="BG56" s="535"/>
      <c r="BH56" s="535"/>
      <c r="BI56" s="535"/>
      <c r="BJ56" s="535"/>
      <c r="BK56" s="535"/>
      <c r="BL56" s="535"/>
      <c r="BM56" s="535"/>
      <c r="BN56" s="535"/>
      <c r="BO56" s="535"/>
      <c r="BP56" s="535"/>
      <c r="BQ56" s="535"/>
      <c r="BR56" s="535"/>
      <c r="BS56" s="535"/>
      <c r="BT56" s="535"/>
      <c r="BU56" s="535"/>
      <c r="BV56" s="535"/>
      <c r="BW56" s="535"/>
      <c r="BX56" s="535"/>
      <c r="BY56" s="535"/>
      <c r="BZ56" s="535"/>
      <c r="CA56" s="535"/>
      <c r="CB56" s="535"/>
      <c r="CC56" s="535"/>
      <c r="CD56" s="535"/>
      <c r="CE56" s="535"/>
      <c r="CF56" s="535"/>
      <c r="CG56" s="535"/>
      <c r="CH56" s="535"/>
      <c r="CI56" s="535"/>
    </row>
    <row r="57" spans="1:92" x14ac:dyDescent="0.15">
      <c r="A57" s="535"/>
      <c r="B57" s="535"/>
      <c r="C57" s="535"/>
      <c r="D57" s="535"/>
      <c r="E57" s="536"/>
      <c r="F57" s="536"/>
      <c r="G57" s="535"/>
      <c r="H57" s="535"/>
      <c r="I57" s="535"/>
      <c r="J57" s="535"/>
      <c r="K57" s="536"/>
      <c r="L57" s="535"/>
      <c r="M57" s="535"/>
      <c r="N57" s="535"/>
      <c r="O57" s="535"/>
      <c r="P57" s="535"/>
      <c r="Q57" s="535"/>
      <c r="R57" s="535"/>
      <c r="S57" s="535"/>
      <c r="T57" s="535"/>
      <c r="U57" s="535"/>
      <c r="V57" s="535"/>
      <c r="W57" s="535"/>
      <c r="X57" s="535"/>
      <c r="Y57" s="535"/>
      <c r="Z57" s="535"/>
      <c r="AA57" s="535"/>
      <c r="AB57" s="535"/>
      <c r="AC57" s="535"/>
      <c r="AD57" s="535"/>
      <c r="AE57" s="535"/>
      <c r="AF57" s="535"/>
      <c r="AG57" s="535"/>
      <c r="AH57" s="535"/>
      <c r="AI57" s="535"/>
      <c r="AJ57" s="535"/>
      <c r="AK57" s="535"/>
      <c r="AL57" s="535"/>
      <c r="AM57" s="535"/>
      <c r="AN57" s="535"/>
      <c r="AO57" s="535"/>
      <c r="AP57" s="535"/>
      <c r="AQ57" s="535"/>
      <c r="AR57" s="535"/>
      <c r="AS57" s="535"/>
      <c r="AT57" s="535"/>
      <c r="AU57" s="535"/>
      <c r="AV57" s="535"/>
      <c r="AW57" s="535"/>
      <c r="AX57" s="535"/>
      <c r="AY57" s="535"/>
      <c r="AZ57" s="535"/>
      <c r="BA57" s="535"/>
      <c r="BB57" s="535"/>
      <c r="BC57" s="535"/>
      <c r="BD57" s="535"/>
      <c r="BE57" s="535"/>
      <c r="BF57" s="535"/>
      <c r="BG57" s="535"/>
      <c r="BH57" s="535"/>
      <c r="BI57" s="535"/>
      <c r="BJ57" s="535"/>
      <c r="BK57" s="535"/>
      <c r="BL57" s="535"/>
      <c r="BM57" s="535"/>
      <c r="BN57" s="535"/>
      <c r="BO57" s="535"/>
      <c r="BP57" s="535"/>
      <c r="BQ57" s="535"/>
      <c r="BR57" s="535"/>
      <c r="BS57" s="535"/>
      <c r="BT57" s="535"/>
      <c r="BU57" s="535"/>
      <c r="BV57" s="535"/>
      <c r="BW57" s="535"/>
      <c r="BX57" s="535"/>
      <c r="BY57" s="535"/>
      <c r="BZ57" s="535"/>
      <c r="CA57" s="535"/>
      <c r="CB57" s="535"/>
      <c r="CC57" s="535"/>
      <c r="CD57" s="535"/>
      <c r="CE57" s="535"/>
      <c r="CF57" s="535"/>
      <c r="CG57" s="535"/>
      <c r="CH57" s="535"/>
      <c r="CI57" s="535"/>
    </row>
  </sheetData>
  <autoFilter ref="A3:M54" xr:uid="{909613AB-777F-B048-9892-F312AD1F457F}"/>
  <mergeCells count="6">
    <mergeCell ref="G2:AJ2"/>
    <mergeCell ref="AK2:AO2"/>
    <mergeCell ref="AT2:AY2"/>
    <mergeCell ref="AZ2:BA2"/>
    <mergeCell ref="BB2:BD2"/>
    <mergeCell ref="AP2:AS2"/>
  </mergeCells>
  <pageMargins left="0.7" right="0.7" top="0.75" bottom="0.75" header="0.3" footer="0.3"/>
  <pageSetup paperSize="9" orientation="portrait" horizontalDpi="0" verticalDpi="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977F5-6C55-4895-8D17-01CC5A7A05A0}">
  <dimension ref="A1:P9"/>
  <sheetViews>
    <sheetView workbookViewId="0">
      <selection activeCell="B8" sqref="B8"/>
    </sheetView>
  </sheetViews>
  <sheetFormatPr baseColWidth="10" defaultColWidth="11.33203125" defaultRowHeight="16" x14ac:dyDescent="0.2"/>
  <cols>
    <col min="9" max="9" width="54" customWidth="1"/>
    <col min="11" max="11" width="51.6640625" customWidth="1"/>
    <col min="13" max="13" width="34.6640625" customWidth="1"/>
  </cols>
  <sheetData>
    <row r="1" spans="1:16" s="443" customFormat="1" ht="121" x14ac:dyDescent="0.2">
      <c r="A1" s="444" t="s">
        <v>520</v>
      </c>
      <c r="B1" s="445" t="s">
        <v>521</v>
      </c>
      <c r="C1" s="445" t="s">
        <v>522</v>
      </c>
      <c r="D1" s="445" t="s">
        <v>523</v>
      </c>
      <c r="E1" s="445" t="s">
        <v>524</v>
      </c>
      <c r="F1" s="445" t="s">
        <v>525</v>
      </c>
      <c r="G1" s="445" t="s">
        <v>526</v>
      </c>
      <c r="H1" s="445" t="s">
        <v>527</v>
      </c>
      <c r="I1" s="446" t="s">
        <v>528</v>
      </c>
      <c r="J1" s="445" t="s">
        <v>529</v>
      </c>
      <c r="K1" s="446" t="s">
        <v>530</v>
      </c>
      <c r="L1" s="445" t="s">
        <v>531</v>
      </c>
      <c r="M1" s="446" t="s">
        <v>532</v>
      </c>
      <c r="N1" s="446"/>
      <c r="O1" s="445" t="s">
        <v>533</v>
      </c>
      <c r="P1" s="447" t="s">
        <v>534</v>
      </c>
    </row>
    <row r="2" spans="1:16" ht="24" x14ac:dyDescent="0.2">
      <c r="A2" s="448" t="s">
        <v>535</v>
      </c>
      <c r="B2" s="449" t="s">
        <v>536</v>
      </c>
      <c r="C2" s="449" t="s">
        <v>213</v>
      </c>
      <c r="D2" s="449" t="s">
        <v>537</v>
      </c>
      <c r="E2" s="449" t="s">
        <v>538</v>
      </c>
      <c r="F2" s="449" t="s">
        <v>539</v>
      </c>
      <c r="G2" s="449" t="s">
        <v>540</v>
      </c>
      <c r="H2" s="449" t="s">
        <v>541</v>
      </c>
      <c r="I2" s="449" t="s">
        <v>542</v>
      </c>
      <c r="J2" s="450" t="s">
        <v>543</v>
      </c>
      <c r="K2" s="449" t="s">
        <v>544</v>
      </c>
      <c r="L2" s="451"/>
      <c r="M2" s="449" t="s">
        <v>544</v>
      </c>
      <c r="N2" s="449"/>
      <c r="O2" s="449" t="s">
        <v>544</v>
      </c>
      <c r="P2" s="452"/>
    </row>
    <row r="3" spans="1:16" ht="120" x14ac:dyDescent="0.2">
      <c r="A3" s="453" t="s">
        <v>545</v>
      </c>
      <c r="B3" s="454" t="s">
        <v>546</v>
      </c>
      <c r="C3" s="454" t="s">
        <v>547</v>
      </c>
      <c r="D3" s="454" t="s">
        <v>548</v>
      </c>
      <c r="E3" s="454" t="s">
        <v>549</v>
      </c>
      <c r="F3" s="454" t="s">
        <v>550</v>
      </c>
      <c r="G3" s="454" t="s">
        <v>551</v>
      </c>
      <c r="H3" s="455"/>
      <c r="I3" s="454" t="s">
        <v>552</v>
      </c>
      <c r="J3" s="454" t="s">
        <v>553</v>
      </c>
      <c r="K3" s="454" t="s">
        <v>554</v>
      </c>
      <c r="L3" s="454" t="s">
        <v>555</v>
      </c>
      <c r="M3" s="454" t="s">
        <v>96</v>
      </c>
      <c r="N3" s="454"/>
      <c r="O3" s="455"/>
      <c r="P3" s="456" t="s">
        <v>556</v>
      </c>
    </row>
    <row r="4" spans="1:16" ht="84" x14ac:dyDescent="0.2">
      <c r="A4" s="457">
        <v>46055.719895833332</v>
      </c>
      <c r="B4" s="449" t="s">
        <v>557</v>
      </c>
      <c r="C4" s="449" t="s">
        <v>558</v>
      </c>
      <c r="D4" s="449" t="s">
        <v>559</v>
      </c>
      <c r="E4" s="449" t="s">
        <v>560</v>
      </c>
      <c r="F4" s="449" t="s">
        <v>561</v>
      </c>
      <c r="G4" s="449" t="s">
        <v>562</v>
      </c>
      <c r="H4" s="451"/>
      <c r="I4" s="449" t="s">
        <v>563</v>
      </c>
      <c r="J4" s="450" t="s">
        <v>564</v>
      </c>
      <c r="K4" s="449" t="s">
        <v>565</v>
      </c>
      <c r="L4" s="450" t="s">
        <v>566</v>
      </c>
      <c r="M4" s="449" t="s">
        <v>567</v>
      </c>
      <c r="N4" s="449"/>
      <c r="O4" s="449" t="s">
        <v>568</v>
      </c>
      <c r="P4" s="452"/>
    </row>
    <row r="5" spans="1:16" ht="48" x14ac:dyDescent="0.2">
      <c r="A5" s="458">
        <v>46055.721678240741</v>
      </c>
      <c r="B5" s="454" t="s">
        <v>557</v>
      </c>
      <c r="C5" s="454" t="s">
        <v>569</v>
      </c>
      <c r="D5" s="454" t="s">
        <v>559</v>
      </c>
      <c r="E5" s="454" t="s">
        <v>560</v>
      </c>
      <c r="F5" s="454" t="s">
        <v>570</v>
      </c>
      <c r="G5" s="454" t="s">
        <v>571</v>
      </c>
      <c r="H5" s="455"/>
      <c r="I5" s="454" t="s">
        <v>572</v>
      </c>
      <c r="J5" s="455"/>
      <c r="K5" s="454" t="s">
        <v>573</v>
      </c>
      <c r="L5" s="455"/>
      <c r="M5" s="454" t="s">
        <v>573</v>
      </c>
      <c r="N5" s="454"/>
      <c r="O5" s="455"/>
      <c r="P5" s="459"/>
    </row>
    <row r="6" spans="1:16" ht="192" x14ac:dyDescent="0.2">
      <c r="A6" s="457">
        <v>46358.637152777781</v>
      </c>
      <c r="B6" s="449" t="s">
        <v>431</v>
      </c>
      <c r="C6" s="449" t="s">
        <v>426</v>
      </c>
      <c r="D6" s="449" t="s">
        <v>574</v>
      </c>
      <c r="E6" s="449" t="s">
        <v>575</v>
      </c>
      <c r="F6" s="449" t="s">
        <v>576</v>
      </c>
      <c r="G6" s="449" t="s">
        <v>577</v>
      </c>
      <c r="H6" s="451"/>
      <c r="I6" s="449" t="s">
        <v>578</v>
      </c>
      <c r="J6" s="450" t="s">
        <v>579</v>
      </c>
      <c r="K6" s="449" t="s">
        <v>580</v>
      </c>
      <c r="L6" s="451"/>
      <c r="M6" s="449" t="s">
        <v>581</v>
      </c>
      <c r="N6" s="449"/>
      <c r="O6" s="449" t="s">
        <v>582</v>
      </c>
      <c r="P6" s="452"/>
    </row>
    <row r="7" spans="1:16" ht="48" x14ac:dyDescent="0.2">
      <c r="A7" s="458">
        <v>46358.792025462964</v>
      </c>
      <c r="B7" s="454" t="s">
        <v>379</v>
      </c>
      <c r="C7" s="454" t="s">
        <v>583</v>
      </c>
      <c r="D7" s="454" t="s">
        <v>584</v>
      </c>
      <c r="E7" s="454" t="s">
        <v>585</v>
      </c>
      <c r="F7" s="454" t="s">
        <v>586</v>
      </c>
      <c r="G7" s="454" t="s">
        <v>587</v>
      </c>
      <c r="H7" s="455"/>
      <c r="I7" s="454" t="s">
        <v>588</v>
      </c>
      <c r="J7" s="454" t="s">
        <v>589</v>
      </c>
      <c r="K7" s="454" t="s">
        <v>590</v>
      </c>
      <c r="L7" s="455"/>
      <c r="M7" s="454" t="s">
        <v>591</v>
      </c>
      <c r="N7" s="454"/>
      <c r="O7" s="455"/>
      <c r="P7" s="459"/>
    </row>
    <row r="8" spans="1:16" ht="144" x14ac:dyDescent="0.2">
      <c r="A8" s="448" t="s">
        <v>592</v>
      </c>
      <c r="B8" s="449" t="s">
        <v>87</v>
      </c>
      <c r="C8" s="449" t="s">
        <v>73</v>
      </c>
      <c r="D8" s="449" t="s">
        <v>593</v>
      </c>
      <c r="E8" s="449" t="s">
        <v>594</v>
      </c>
      <c r="F8" s="449" t="s">
        <v>595</v>
      </c>
      <c r="G8" s="449" t="s">
        <v>596</v>
      </c>
      <c r="H8" s="449" t="s">
        <v>597</v>
      </c>
      <c r="I8" s="449" t="s">
        <v>598</v>
      </c>
      <c r="J8" s="449" t="s">
        <v>599</v>
      </c>
      <c r="K8" s="449" t="s">
        <v>600</v>
      </c>
      <c r="L8" s="451"/>
      <c r="M8" s="449" t="s">
        <v>601</v>
      </c>
      <c r="N8" s="449"/>
      <c r="O8" s="451"/>
      <c r="P8" s="452"/>
    </row>
    <row r="9" spans="1:16" ht="120" x14ac:dyDescent="0.2">
      <c r="A9" s="460" t="s">
        <v>602</v>
      </c>
      <c r="B9" s="461"/>
      <c r="C9" s="461" t="s">
        <v>603</v>
      </c>
      <c r="D9" s="461" t="s">
        <v>604</v>
      </c>
      <c r="E9" s="461" t="s">
        <v>605</v>
      </c>
      <c r="F9" s="461" t="s">
        <v>606</v>
      </c>
      <c r="G9" s="461" t="s">
        <v>587</v>
      </c>
      <c r="H9" s="461" t="s">
        <v>597</v>
      </c>
      <c r="I9" s="461" t="s">
        <v>607</v>
      </c>
      <c r="J9" s="462" t="s">
        <v>608</v>
      </c>
      <c r="K9" s="461" t="s">
        <v>609</v>
      </c>
      <c r="L9" s="462" t="s">
        <v>610</v>
      </c>
      <c r="M9" s="461" t="s">
        <v>611</v>
      </c>
      <c r="N9" s="461"/>
      <c r="O9" s="461" t="s">
        <v>611</v>
      </c>
      <c r="P9" s="463"/>
    </row>
  </sheetData>
  <hyperlinks>
    <hyperlink ref="J2" r:id="rId1" xr:uid="{0AC77E2B-9FB8-4BBD-8EBD-C77606DE3141}"/>
    <hyperlink ref="J4" r:id="rId2" xr:uid="{71F5322E-D0DD-43AD-B42D-CE2A23DEC40D}"/>
    <hyperlink ref="L4" r:id="rId3" xr:uid="{136AAF03-87BC-430A-A564-4C66B5CA0F53}"/>
    <hyperlink ref="J6" r:id="rId4" xr:uid="{E11F6350-6558-4880-ACE2-E218E73772D6}"/>
    <hyperlink ref="J9" r:id="rId5" xr:uid="{380488F4-9356-46B3-B368-4D4D67E25E07}"/>
    <hyperlink ref="L9" r:id="rId6" xr:uid="{FD0FD4FC-67A5-4303-B0C5-D9416EE6862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B6C98-CE49-487E-A211-2E09B2DC9FC5}">
  <sheetPr>
    <tabColor rgb="FFFF0000"/>
  </sheetPr>
  <dimension ref="A1:P30"/>
  <sheetViews>
    <sheetView tabSelected="1" workbookViewId="0">
      <selection activeCell="D11" sqref="D11"/>
    </sheetView>
  </sheetViews>
  <sheetFormatPr baseColWidth="10" defaultColWidth="8.83203125" defaultRowHeight="16" outlineLevelCol="1" x14ac:dyDescent="0.2"/>
  <cols>
    <col min="1" max="1" width="7.1640625" bestFit="1" customWidth="1"/>
    <col min="2" max="2" width="25.1640625" customWidth="1"/>
    <col min="3" max="3" width="14.1640625" customWidth="1"/>
    <col min="4" max="4" width="51" customWidth="1" outlineLevel="1"/>
    <col min="5" max="5" width="8.83203125" outlineLevel="1"/>
    <col min="7" max="7" width="12.1640625" customWidth="1" outlineLevel="1"/>
    <col min="8" max="8" width="46.33203125" customWidth="1" outlineLevel="1"/>
    <col min="16" max="16" width="8.83203125" style="111"/>
  </cols>
  <sheetData>
    <row r="1" spans="1:16" s="171" customFormat="1" ht="35" thickBot="1" x14ac:dyDescent="0.25">
      <c r="A1" s="169" t="s">
        <v>612</v>
      </c>
      <c r="B1" s="170" t="s">
        <v>27</v>
      </c>
      <c r="C1" s="169" t="s">
        <v>613</v>
      </c>
      <c r="D1" s="169" t="s">
        <v>614</v>
      </c>
      <c r="F1" s="169" t="s">
        <v>615</v>
      </c>
      <c r="G1" s="170" t="s">
        <v>616</v>
      </c>
      <c r="H1" s="169" t="s">
        <v>34</v>
      </c>
      <c r="I1" s="169" t="s">
        <v>617</v>
      </c>
      <c r="P1" s="172"/>
    </row>
    <row r="2" spans="1:16" ht="53" thickTop="1" x14ac:dyDescent="0.2">
      <c r="A2" s="112" t="s">
        <v>66</v>
      </c>
      <c r="B2" s="113" t="s">
        <v>618</v>
      </c>
      <c r="C2" s="114" t="s">
        <v>84</v>
      </c>
      <c r="D2" s="115" t="s">
        <v>619</v>
      </c>
      <c r="F2" s="173" t="s">
        <v>620</v>
      </c>
      <c r="G2" s="174" t="s">
        <v>621</v>
      </c>
      <c r="H2" s="175" t="s">
        <v>622</v>
      </c>
      <c r="I2" s="176" t="s">
        <v>199</v>
      </c>
    </row>
    <row r="3" spans="1:16" ht="65" x14ac:dyDescent="0.2">
      <c r="A3" s="116" t="s">
        <v>66</v>
      </c>
      <c r="B3" s="117" t="s">
        <v>618</v>
      </c>
      <c r="C3" s="118" t="s">
        <v>67</v>
      </c>
      <c r="D3" s="119" t="s">
        <v>623</v>
      </c>
      <c r="F3" s="177" t="s">
        <v>620</v>
      </c>
      <c r="G3" s="178" t="s">
        <v>621</v>
      </c>
      <c r="H3" s="179" t="s">
        <v>624</v>
      </c>
      <c r="I3" s="180" t="s">
        <v>82</v>
      </c>
    </row>
    <row r="4" spans="1:16" ht="45" x14ac:dyDescent="0.2">
      <c r="A4" s="116" t="s">
        <v>66</v>
      </c>
      <c r="B4" s="117" t="s">
        <v>618</v>
      </c>
      <c r="C4" s="118" t="s">
        <v>101</v>
      </c>
      <c r="D4" s="119" t="s">
        <v>625</v>
      </c>
      <c r="F4" s="177" t="s">
        <v>620</v>
      </c>
      <c r="G4" s="178" t="s">
        <v>621</v>
      </c>
      <c r="H4" s="179" t="s">
        <v>626</v>
      </c>
      <c r="I4" s="180" t="s">
        <v>100</v>
      </c>
    </row>
    <row r="5" spans="1:16" ht="46" thickBot="1" x14ac:dyDescent="0.25">
      <c r="A5" s="120" t="s">
        <v>66</v>
      </c>
      <c r="B5" s="121" t="s">
        <v>618</v>
      </c>
      <c r="C5" s="122" t="s">
        <v>627</v>
      </c>
      <c r="D5" s="123" t="s">
        <v>628</v>
      </c>
      <c r="F5" s="177" t="s">
        <v>620</v>
      </c>
      <c r="G5" s="178" t="s">
        <v>621</v>
      </c>
      <c r="H5" s="179" t="s">
        <v>629</v>
      </c>
      <c r="I5" s="180" t="s">
        <v>458</v>
      </c>
    </row>
    <row r="6" spans="1:16" ht="46" thickTop="1" x14ac:dyDescent="0.2">
      <c r="A6" s="124" t="s">
        <v>83</v>
      </c>
      <c r="B6" s="125" t="s">
        <v>630</v>
      </c>
      <c r="C6" s="126" t="s">
        <v>84</v>
      </c>
      <c r="D6" s="127" t="s">
        <v>631</v>
      </c>
      <c r="F6" s="177" t="s">
        <v>620</v>
      </c>
      <c r="G6" s="178" t="s">
        <v>632</v>
      </c>
      <c r="H6" s="179" t="s">
        <v>633</v>
      </c>
      <c r="I6" s="180" t="s">
        <v>140</v>
      </c>
    </row>
    <row r="7" spans="1:16" ht="45" x14ac:dyDescent="0.2">
      <c r="A7" s="128" t="s">
        <v>83</v>
      </c>
      <c r="B7" s="129" t="s">
        <v>630</v>
      </c>
      <c r="C7" s="130" t="s">
        <v>67</v>
      </c>
      <c r="D7" s="131" t="s">
        <v>634</v>
      </c>
      <c r="F7" s="177" t="s">
        <v>620</v>
      </c>
      <c r="G7" s="178" t="s">
        <v>632</v>
      </c>
      <c r="H7" s="179" t="s">
        <v>635</v>
      </c>
      <c r="I7" s="180" t="s">
        <v>220</v>
      </c>
    </row>
    <row r="8" spans="1:16" ht="45" x14ac:dyDescent="0.2">
      <c r="A8" s="128" t="s">
        <v>83</v>
      </c>
      <c r="B8" s="129" t="s">
        <v>630</v>
      </c>
      <c r="C8" s="130" t="s">
        <v>101</v>
      </c>
      <c r="D8" s="131" t="s">
        <v>636</v>
      </c>
      <c r="F8" s="177" t="s">
        <v>620</v>
      </c>
      <c r="G8" s="178" t="s">
        <v>632</v>
      </c>
      <c r="H8" s="179" t="s">
        <v>637</v>
      </c>
      <c r="I8" s="180" t="s">
        <v>209</v>
      </c>
    </row>
    <row r="9" spans="1:16" ht="46" thickBot="1" x14ac:dyDescent="0.25">
      <c r="A9" s="132" t="s">
        <v>83</v>
      </c>
      <c r="B9" s="133" t="s">
        <v>630</v>
      </c>
      <c r="C9" s="134" t="s">
        <v>627</v>
      </c>
      <c r="D9" s="135" t="s">
        <v>638</v>
      </c>
      <c r="F9" s="177" t="s">
        <v>620</v>
      </c>
      <c r="G9" s="178" t="s">
        <v>632</v>
      </c>
      <c r="H9" s="179" t="s">
        <v>639</v>
      </c>
      <c r="I9" s="180" t="s">
        <v>65</v>
      </c>
    </row>
    <row r="10" spans="1:16" ht="40" thickTop="1" x14ac:dyDescent="0.2">
      <c r="A10" s="136" t="s">
        <v>640</v>
      </c>
      <c r="B10" s="137" t="s">
        <v>641</v>
      </c>
      <c r="C10" s="138" t="s">
        <v>84</v>
      </c>
      <c r="D10" s="139" t="s">
        <v>642</v>
      </c>
      <c r="F10" s="177" t="s">
        <v>620</v>
      </c>
      <c r="G10" s="178" t="s">
        <v>643</v>
      </c>
      <c r="H10" s="179" t="s">
        <v>644</v>
      </c>
      <c r="I10" s="180" t="s">
        <v>352</v>
      </c>
    </row>
    <row r="11" spans="1:16" ht="39" x14ac:dyDescent="0.2">
      <c r="A11" s="140" t="s">
        <v>640</v>
      </c>
      <c r="B11" s="141" t="s">
        <v>641</v>
      </c>
      <c r="C11" s="142" t="s">
        <v>67</v>
      </c>
      <c r="D11" s="143" t="s">
        <v>645</v>
      </c>
      <c r="F11" s="177" t="s">
        <v>620</v>
      </c>
      <c r="G11" s="178" t="s">
        <v>643</v>
      </c>
      <c r="H11" s="179" t="s">
        <v>646</v>
      </c>
      <c r="I11" s="180" t="s">
        <v>377</v>
      </c>
    </row>
    <row r="12" spans="1:16" ht="39" x14ac:dyDescent="0.2">
      <c r="A12" s="140" t="s">
        <v>640</v>
      </c>
      <c r="B12" s="141" t="s">
        <v>641</v>
      </c>
      <c r="C12" s="142" t="s">
        <v>101</v>
      </c>
      <c r="D12" s="143" t="s">
        <v>647</v>
      </c>
      <c r="F12" s="177" t="s">
        <v>620</v>
      </c>
      <c r="G12" s="178" t="s">
        <v>643</v>
      </c>
      <c r="H12" s="179" t="s">
        <v>648</v>
      </c>
      <c r="I12" s="180" t="s">
        <v>476</v>
      </c>
    </row>
    <row r="13" spans="1:16" ht="39" x14ac:dyDescent="0.2">
      <c r="A13" s="140" t="s">
        <v>640</v>
      </c>
      <c r="B13" s="141" t="s">
        <v>641</v>
      </c>
      <c r="C13" s="142" t="s">
        <v>627</v>
      </c>
      <c r="D13" s="143" t="s">
        <v>649</v>
      </c>
      <c r="F13" s="177" t="s">
        <v>620</v>
      </c>
      <c r="G13" s="178" t="s">
        <v>643</v>
      </c>
      <c r="H13" s="179" t="s">
        <v>650</v>
      </c>
      <c r="I13" s="180" t="s">
        <v>477</v>
      </c>
    </row>
    <row r="14" spans="1:16" ht="26" x14ac:dyDescent="0.2">
      <c r="A14" s="582" t="s">
        <v>640</v>
      </c>
      <c r="B14" s="584" t="s">
        <v>641</v>
      </c>
      <c r="C14" s="586" t="s">
        <v>651</v>
      </c>
      <c r="D14" s="147" t="s">
        <v>652</v>
      </c>
      <c r="F14" s="181" t="s">
        <v>620</v>
      </c>
      <c r="G14" s="182" t="s">
        <v>653</v>
      </c>
      <c r="H14" s="183" t="s">
        <v>654</v>
      </c>
      <c r="I14" s="184" t="s">
        <v>478</v>
      </c>
    </row>
    <row r="15" spans="1:16" ht="26" x14ac:dyDescent="0.2">
      <c r="A15" s="583"/>
      <c r="B15" s="585"/>
      <c r="C15" s="587"/>
      <c r="D15" s="148"/>
      <c r="F15" s="185" t="s">
        <v>177</v>
      </c>
      <c r="G15" s="186" t="s">
        <v>655</v>
      </c>
      <c r="H15" s="187" t="s">
        <v>656</v>
      </c>
      <c r="I15" s="188" t="s">
        <v>479</v>
      </c>
    </row>
    <row r="16" spans="1:16" ht="30" x14ac:dyDescent="0.2">
      <c r="A16" s="144" t="s">
        <v>640</v>
      </c>
      <c r="B16" s="145" t="s">
        <v>641</v>
      </c>
      <c r="C16" s="146" t="s">
        <v>657</v>
      </c>
      <c r="D16" s="147" t="s">
        <v>658</v>
      </c>
      <c r="F16" s="189" t="s">
        <v>177</v>
      </c>
      <c r="G16" s="190" t="s">
        <v>655</v>
      </c>
      <c r="H16" s="191" t="s">
        <v>659</v>
      </c>
      <c r="I16" s="192" t="s">
        <v>480</v>
      </c>
    </row>
    <row r="17" spans="1:9" ht="30" x14ac:dyDescent="0.2">
      <c r="A17" s="149" t="s">
        <v>660</v>
      </c>
      <c r="B17" s="150" t="s">
        <v>661</v>
      </c>
      <c r="C17" s="151" t="s">
        <v>84</v>
      </c>
      <c r="D17" s="152" t="s">
        <v>662</v>
      </c>
      <c r="F17" s="189" t="s">
        <v>177</v>
      </c>
      <c r="G17" s="190" t="s">
        <v>655</v>
      </c>
      <c r="H17" s="191" t="s">
        <v>663</v>
      </c>
      <c r="I17" s="192" t="s">
        <v>481</v>
      </c>
    </row>
    <row r="18" spans="1:9" ht="30" x14ac:dyDescent="0.2">
      <c r="A18" s="153" t="s">
        <v>660</v>
      </c>
      <c r="B18" s="154" t="s">
        <v>661</v>
      </c>
      <c r="C18" s="155" t="s">
        <v>67</v>
      </c>
      <c r="D18" s="156" t="s">
        <v>664</v>
      </c>
      <c r="F18" s="189" t="s">
        <v>177</v>
      </c>
      <c r="G18" s="190" t="s">
        <v>655</v>
      </c>
      <c r="H18" s="191" t="s">
        <v>665</v>
      </c>
      <c r="I18" s="192" t="s">
        <v>482</v>
      </c>
    </row>
    <row r="19" spans="1:9" ht="31" thickTop="1" x14ac:dyDescent="0.2">
      <c r="A19" s="157" t="s">
        <v>666</v>
      </c>
      <c r="B19" s="158" t="s">
        <v>667</v>
      </c>
      <c r="C19" s="159" t="s">
        <v>84</v>
      </c>
      <c r="D19" s="160" t="s">
        <v>668</v>
      </c>
      <c r="F19" s="189" t="s">
        <v>177</v>
      </c>
      <c r="G19" s="190" t="s">
        <v>655</v>
      </c>
      <c r="H19" s="191" t="s">
        <v>669</v>
      </c>
      <c r="I19" s="192" t="s">
        <v>483</v>
      </c>
    </row>
    <row r="20" spans="1:9" ht="30" x14ac:dyDescent="0.2">
      <c r="A20" s="161" t="s">
        <v>666</v>
      </c>
      <c r="B20" s="162" t="s">
        <v>667</v>
      </c>
      <c r="C20" s="163" t="s">
        <v>67</v>
      </c>
      <c r="D20" s="164" t="s">
        <v>670</v>
      </c>
      <c r="F20" s="189" t="s">
        <v>177</v>
      </c>
      <c r="G20" s="190" t="s">
        <v>671</v>
      </c>
      <c r="H20" s="191" t="s">
        <v>672</v>
      </c>
      <c r="I20" s="192" t="s">
        <v>484</v>
      </c>
    </row>
    <row r="21" spans="1:9" ht="31" thickBot="1" x14ac:dyDescent="0.25">
      <c r="A21" s="165" t="s">
        <v>666</v>
      </c>
      <c r="B21" s="166" t="s">
        <v>667</v>
      </c>
      <c r="C21" s="167" t="s">
        <v>101</v>
      </c>
      <c r="D21" s="168" t="s">
        <v>673</v>
      </c>
      <c r="F21" s="189" t="s">
        <v>177</v>
      </c>
      <c r="G21" s="190" t="s">
        <v>674</v>
      </c>
      <c r="H21" s="191" t="s">
        <v>675</v>
      </c>
      <c r="I21" s="192" t="s">
        <v>485</v>
      </c>
    </row>
    <row r="22" spans="1:9" ht="27" thickTop="1" x14ac:dyDescent="0.2">
      <c r="F22" s="189" t="s">
        <v>177</v>
      </c>
      <c r="G22" s="190" t="s">
        <v>406</v>
      </c>
      <c r="H22" s="191" t="s">
        <v>676</v>
      </c>
      <c r="I22" s="192" t="s">
        <v>486</v>
      </c>
    </row>
    <row r="23" spans="1:9" ht="39" x14ac:dyDescent="0.2">
      <c r="F23" s="189" t="s">
        <v>177</v>
      </c>
      <c r="G23" s="190" t="s">
        <v>406</v>
      </c>
      <c r="H23" s="191" t="s">
        <v>677</v>
      </c>
      <c r="I23" s="192" t="s">
        <v>487</v>
      </c>
    </row>
    <row r="24" spans="1:9" ht="26" x14ac:dyDescent="0.2">
      <c r="F24" s="189" t="s">
        <v>177</v>
      </c>
      <c r="G24" s="190" t="s">
        <v>406</v>
      </c>
      <c r="H24" s="191" t="s">
        <v>678</v>
      </c>
      <c r="I24" s="192" t="s">
        <v>405</v>
      </c>
    </row>
    <row r="25" spans="1:9" ht="27" thickBot="1" x14ac:dyDescent="0.25">
      <c r="F25" s="193" t="s">
        <v>177</v>
      </c>
      <c r="G25" s="194" t="s">
        <v>406</v>
      </c>
      <c r="H25" s="195" t="s">
        <v>679</v>
      </c>
      <c r="I25" s="196" t="s">
        <v>488</v>
      </c>
    </row>
    <row r="26" spans="1:9" ht="27" thickBot="1" x14ac:dyDescent="0.25">
      <c r="F26" s="200" t="s">
        <v>680</v>
      </c>
      <c r="G26" s="201" t="s">
        <v>406</v>
      </c>
      <c r="H26" s="202" t="s">
        <v>681</v>
      </c>
      <c r="I26" s="203" t="s">
        <v>489</v>
      </c>
    </row>
    <row r="27" spans="1:9" ht="26" x14ac:dyDescent="0.2">
      <c r="F27" s="185" t="s">
        <v>177</v>
      </c>
      <c r="G27" s="186" t="s">
        <v>406</v>
      </c>
      <c r="H27" s="197" t="s">
        <v>682</v>
      </c>
      <c r="I27" s="188" t="s">
        <v>369</v>
      </c>
    </row>
    <row r="28" spans="1:9" ht="26" x14ac:dyDescent="0.2">
      <c r="F28" s="189" t="s">
        <v>177</v>
      </c>
      <c r="G28" s="190" t="s">
        <v>655</v>
      </c>
      <c r="H28" s="198" t="s">
        <v>683</v>
      </c>
      <c r="I28" s="192" t="s">
        <v>389</v>
      </c>
    </row>
    <row r="29" spans="1:9" ht="26" x14ac:dyDescent="0.2">
      <c r="F29" s="189" t="s">
        <v>177</v>
      </c>
      <c r="G29" s="190" t="s">
        <v>406</v>
      </c>
      <c r="H29" s="198" t="s">
        <v>684</v>
      </c>
      <c r="I29" s="192" t="s">
        <v>149</v>
      </c>
    </row>
    <row r="30" spans="1:9" ht="27" thickBot="1" x14ac:dyDescent="0.25">
      <c r="F30" s="193" t="s">
        <v>177</v>
      </c>
      <c r="G30" s="194" t="s">
        <v>655</v>
      </c>
      <c r="H30" s="199" t="s">
        <v>685</v>
      </c>
      <c r="I30" s="196" t="s">
        <v>51</v>
      </c>
    </row>
  </sheetData>
  <mergeCells count="3">
    <mergeCell ref="A14:A15"/>
    <mergeCell ref="B14:B15"/>
    <mergeCell ref="C14:C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02B1B-6BDF-4B82-AE9C-6B158C99EE13}">
  <sheetPr>
    <tabColor rgb="FFFF0000"/>
  </sheetPr>
  <dimension ref="A1:I444"/>
  <sheetViews>
    <sheetView topLeftCell="A86" workbookViewId="0">
      <selection activeCell="B13" sqref="B13:D13"/>
    </sheetView>
  </sheetViews>
  <sheetFormatPr baseColWidth="10" defaultColWidth="8.5" defaultRowHeight="15" x14ac:dyDescent="0.2"/>
  <cols>
    <col min="1" max="1" width="8.5" style="15"/>
    <col min="2" max="2" width="19.33203125" style="3" customWidth="1"/>
    <col min="3" max="3" width="9.5" style="3" customWidth="1"/>
    <col min="4" max="4" width="8.5" style="3"/>
    <col min="5" max="6" width="16" style="3" customWidth="1"/>
    <col min="7" max="7" width="13" style="3" customWidth="1"/>
    <col min="8" max="9" width="13" style="68" customWidth="1"/>
    <col min="10" max="11" width="13" style="60" customWidth="1"/>
    <col min="12" max="16384" width="8.5" style="60"/>
  </cols>
  <sheetData>
    <row r="1" spans="1:7" ht="32.5" customHeight="1" x14ac:dyDescent="0.2"/>
    <row r="2" spans="1:7" s="68" customFormat="1" x14ac:dyDescent="0.2">
      <c r="A2" s="15"/>
      <c r="B2" s="86"/>
      <c r="C2" s="87" t="s">
        <v>686</v>
      </c>
      <c r="D2" s="15"/>
      <c r="E2" s="15"/>
      <c r="F2" s="15"/>
      <c r="G2" s="15"/>
    </row>
    <row r="3" spans="1:7" s="68" customFormat="1" x14ac:dyDescent="0.2">
      <c r="A3" s="15"/>
      <c r="B3" s="32" t="s">
        <v>687</v>
      </c>
      <c r="C3" s="608" t="s">
        <v>688</v>
      </c>
      <c r="D3" s="608"/>
      <c r="E3" s="608"/>
      <c r="F3" s="608"/>
      <c r="G3" s="608"/>
    </row>
    <row r="4" spans="1:7" s="68" customFormat="1" x14ac:dyDescent="0.2">
      <c r="A4" s="15"/>
      <c r="B4" s="609"/>
      <c r="C4" s="61"/>
      <c r="D4" s="62"/>
      <c r="E4" s="62"/>
      <c r="F4" s="63" t="s">
        <v>689</v>
      </c>
      <c r="G4" s="64" t="s">
        <v>690</v>
      </c>
    </row>
    <row r="5" spans="1:7" s="68" customFormat="1" x14ac:dyDescent="0.2">
      <c r="A5" s="15"/>
      <c r="B5" s="610"/>
      <c r="C5" s="66" t="s">
        <v>691</v>
      </c>
      <c r="D5" s="67" t="s">
        <v>692</v>
      </c>
      <c r="E5" s="67" t="s">
        <v>693</v>
      </c>
      <c r="F5" s="611" t="s">
        <v>694</v>
      </c>
      <c r="G5" s="612"/>
    </row>
    <row r="6" spans="1:7" s="68" customFormat="1" ht="75" x14ac:dyDescent="0.2">
      <c r="A6" s="15"/>
      <c r="B6" s="69" t="s">
        <v>695</v>
      </c>
      <c r="C6" s="105" t="s">
        <v>696</v>
      </c>
      <c r="D6" s="106" t="s">
        <v>697</v>
      </c>
      <c r="E6" s="104" t="s">
        <v>698</v>
      </c>
      <c r="F6" s="107" t="s">
        <v>699</v>
      </c>
      <c r="G6" s="107" t="s">
        <v>700</v>
      </c>
    </row>
    <row r="7" spans="1:7" s="68" customFormat="1" ht="60" customHeight="1" x14ac:dyDescent="0.2">
      <c r="A7" s="20"/>
      <c r="B7" s="613" t="s">
        <v>701</v>
      </c>
      <c r="C7" s="613"/>
      <c r="D7" s="613"/>
      <c r="E7" s="613"/>
      <c r="F7" s="613"/>
      <c r="G7" s="613"/>
    </row>
    <row r="8" spans="1:7" s="68" customFormat="1" ht="46.5" customHeight="1" x14ac:dyDescent="0.2">
      <c r="A8" s="20"/>
      <c r="B8" s="613" t="s">
        <v>702</v>
      </c>
      <c r="C8" s="613"/>
      <c r="D8" s="613"/>
      <c r="E8" s="613"/>
      <c r="F8" s="613"/>
      <c r="G8" s="613"/>
    </row>
    <row r="9" spans="1:7" s="68" customFormat="1" x14ac:dyDescent="0.2">
      <c r="A9" s="15"/>
      <c r="B9" s="15"/>
      <c r="C9" s="15"/>
      <c r="D9" s="15"/>
      <c r="E9" s="15"/>
      <c r="F9" s="15"/>
      <c r="G9" s="15"/>
    </row>
    <row r="10" spans="1:7" s="68" customFormat="1" ht="45" x14ac:dyDescent="0.2">
      <c r="A10" s="15"/>
      <c r="B10" s="615" t="s">
        <v>703</v>
      </c>
      <c r="C10" s="616"/>
      <c r="D10" s="616"/>
      <c r="E10" s="614" t="s">
        <v>704</v>
      </c>
      <c r="F10" s="614"/>
      <c r="G10" s="65" t="s">
        <v>705</v>
      </c>
    </row>
    <row r="11" spans="1:7" s="68" customFormat="1" ht="71.25" customHeight="1" x14ac:dyDescent="0.2">
      <c r="A11" s="15"/>
      <c r="B11" s="606" t="s">
        <v>706</v>
      </c>
      <c r="C11" s="607"/>
      <c r="D11" s="607"/>
      <c r="E11" s="103" t="s">
        <v>707</v>
      </c>
      <c r="F11" s="103" t="s">
        <v>708</v>
      </c>
      <c r="G11" s="75" t="s">
        <v>709</v>
      </c>
    </row>
    <row r="12" spans="1:7" s="68" customFormat="1" ht="39" customHeight="1" x14ac:dyDescent="0.2">
      <c r="A12" s="15"/>
      <c r="B12" s="606" t="s">
        <v>710</v>
      </c>
      <c r="C12" s="607"/>
      <c r="D12" s="607"/>
      <c r="E12" s="21"/>
      <c r="F12" s="21"/>
      <c r="G12" s="75" t="s">
        <v>682</v>
      </c>
    </row>
    <row r="13" spans="1:7" s="68" customFormat="1" x14ac:dyDescent="0.2">
      <c r="A13" s="15"/>
      <c r="B13" s="600"/>
      <c r="C13" s="601"/>
      <c r="D13" s="601"/>
      <c r="E13" s="74"/>
      <c r="F13" s="74"/>
      <c r="G13" s="75"/>
    </row>
    <row r="14" spans="1:7" s="68" customFormat="1" x14ac:dyDescent="0.2">
      <c r="A14" s="15"/>
      <c r="B14" s="600"/>
      <c r="C14" s="601"/>
      <c r="D14" s="601"/>
      <c r="E14" s="74"/>
      <c r="F14" s="74"/>
      <c r="G14" s="75"/>
    </row>
    <row r="15" spans="1:7" s="68" customFormat="1" x14ac:dyDescent="0.2">
      <c r="A15" s="15"/>
      <c r="B15" s="600"/>
      <c r="C15" s="601"/>
      <c r="D15" s="601"/>
      <c r="E15" s="74"/>
      <c r="F15" s="74"/>
      <c r="G15" s="76"/>
    </row>
    <row r="16" spans="1:7" s="68" customFormat="1" x14ac:dyDescent="0.2">
      <c r="A16" s="15"/>
      <c r="B16" s="602"/>
      <c r="C16" s="603"/>
      <c r="D16" s="603"/>
      <c r="E16" s="74"/>
      <c r="F16" s="74"/>
      <c r="G16" s="76"/>
    </row>
    <row r="17" spans="1:7" s="68" customFormat="1" x14ac:dyDescent="0.2">
      <c r="A17" s="15"/>
      <c r="B17" s="602"/>
      <c r="C17" s="603"/>
      <c r="D17" s="603"/>
      <c r="E17" s="74"/>
      <c r="F17" s="74"/>
      <c r="G17" s="76"/>
    </row>
    <row r="18" spans="1:7" s="68" customFormat="1" x14ac:dyDescent="0.2">
      <c r="A18" s="15"/>
      <c r="B18" s="602"/>
      <c r="C18" s="603"/>
      <c r="D18" s="603"/>
      <c r="E18" s="74"/>
      <c r="F18" s="74"/>
      <c r="G18" s="76"/>
    </row>
    <row r="19" spans="1:7" s="68" customFormat="1" x14ac:dyDescent="0.2">
      <c r="A19" s="15"/>
      <c r="B19" s="604"/>
      <c r="C19" s="605"/>
      <c r="D19" s="605"/>
      <c r="E19" s="77"/>
      <c r="F19" s="77"/>
      <c r="G19" s="78"/>
    </row>
    <row r="20" spans="1:7" s="68" customFormat="1" x14ac:dyDescent="0.2">
      <c r="A20" s="15"/>
      <c r="B20" s="15"/>
      <c r="C20" s="87"/>
      <c r="D20" s="15"/>
      <c r="E20" s="15"/>
      <c r="F20" s="15"/>
      <c r="G20" s="15"/>
    </row>
    <row r="21" spans="1:7" x14ac:dyDescent="0.2">
      <c r="B21" s="32" t="s">
        <v>711</v>
      </c>
      <c r="C21" s="608" t="s">
        <v>712</v>
      </c>
      <c r="D21" s="608"/>
      <c r="E21" s="608"/>
      <c r="F21" s="608"/>
      <c r="G21" s="608"/>
    </row>
    <row r="22" spans="1:7" x14ac:dyDescent="0.2">
      <c r="B22" s="609"/>
      <c r="C22" s="61"/>
      <c r="D22" s="62"/>
      <c r="E22" s="62"/>
      <c r="F22" s="63" t="s">
        <v>689</v>
      </c>
      <c r="G22" s="64" t="s">
        <v>690</v>
      </c>
    </row>
    <row r="23" spans="1:7" x14ac:dyDescent="0.2">
      <c r="B23" s="610"/>
      <c r="C23" s="66" t="s">
        <v>691</v>
      </c>
      <c r="D23" s="67" t="s">
        <v>692</v>
      </c>
      <c r="E23" s="67" t="s">
        <v>693</v>
      </c>
      <c r="F23" s="611" t="s">
        <v>694</v>
      </c>
      <c r="G23" s="612"/>
    </row>
    <row r="24" spans="1:7" s="73" customFormat="1" ht="30" x14ac:dyDescent="0.2">
      <c r="A24" s="20"/>
      <c r="B24" s="69" t="s">
        <v>713</v>
      </c>
      <c r="C24" s="70" t="s">
        <v>714</v>
      </c>
      <c r="D24" s="71" t="s">
        <v>715</v>
      </c>
      <c r="E24" s="71" t="s">
        <v>716</v>
      </c>
      <c r="F24" s="71" t="s">
        <v>717</v>
      </c>
      <c r="G24" s="72" t="s">
        <v>718</v>
      </c>
    </row>
    <row r="25" spans="1:7" s="73" customFormat="1" ht="56.5" customHeight="1" x14ac:dyDescent="0.2">
      <c r="A25" s="20"/>
      <c r="B25" s="613" t="s">
        <v>701</v>
      </c>
      <c r="C25" s="613"/>
      <c r="D25" s="613"/>
      <c r="E25" s="613"/>
      <c r="F25" s="613"/>
      <c r="G25" s="613"/>
    </row>
    <row r="26" spans="1:7" s="73" customFormat="1" ht="52" customHeight="1" x14ac:dyDescent="0.2">
      <c r="A26" s="20"/>
      <c r="B26" s="613" t="s">
        <v>702</v>
      </c>
      <c r="C26" s="613"/>
      <c r="D26" s="613"/>
      <c r="E26" s="613"/>
      <c r="F26" s="613"/>
      <c r="G26" s="613"/>
    </row>
    <row r="27" spans="1:7" s="68" customFormat="1" x14ac:dyDescent="0.2">
      <c r="A27" s="15"/>
      <c r="B27" s="17"/>
      <c r="C27" s="15"/>
      <c r="D27" s="15"/>
      <c r="E27" s="15"/>
      <c r="F27" s="15"/>
      <c r="G27" s="15"/>
    </row>
    <row r="28" spans="1:7" ht="30" x14ac:dyDescent="0.2">
      <c r="B28" s="615" t="s">
        <v>703</v>
      </c>
      <c r="C28" s="616"/>
      <c r="D28" s="616"/>
      <c r="E28" s="614" t="s">
        <v>704</v>
      </c>
      <c r="F28" s="614"/>
      <c r="G28" s="65" t="s">
        <v>719</v>
      </c>
    </row>
    <row r="29" spans="1:7" s="68" customFormat="1" ht="27.75" customHeight="1" x14ac:dyDescent="0.2">
      <c r="A29" s="15"/>
      <c r="B29" s="617" t="s">
        <v>720</v>
      </c>
      <c r="C29" s="618"/>
      <c r="D29" s="618"/>
      <c r="E29" s="82"/>
      <c r="F29" s="82"/>
      <c r="G29" s="75" t="s">
        <v>721</v>
      </c>
    </row>
    <row r="30" spans="1:7" s="68" customFormat="1" ht="33" customHeight="1" x14ac:dyDescent="0.2">
      <c r="A30" s="15"/>
      <c r="B30" s="617" t="s">
        <v>722</v>
      </c>
      <c r="C30" s="618"/>
      <c r="D30" s="618"/>
      <c r="E30" s="82"/>
      <c r="F30" s="82"/>
      <c r="G30" s="75" t="s">
        <v>682</v>
      </c>
    </row>
    <row r="31" spans="1:7" s="68" customFormat="1" ht="30" customHeight="1" x14ac:dyDescent="0.2">
      <c r="A31" s="15"/>
      <c r="B31" s="600" t="s">
        <v>723</v>
      </c>
      <c r="C31" s="601"/>
      <c r="D31" s="601"/>
      <c r="E31" s="82"/>
      <c r="F31" s="82"/>
      <c r="G31" s="75" t="s">
        <v>721</v>
      </c>
    </row>
    <row r="32" spans="1:7" s="68" customFormat="1" x14ac:dyDescent="0.2">
      <c r="A32" s="15"/>
      <c r="B32" s="600"/>
      <c r="C32" s="601"/>
      <c r="D32" s="601"/>
      <c r="E32" s="82"/>
      <c r="F32" s="82"/>
      <c r="G32" s="75"/>
    </row>
    <row r="33" spans="1:7" s="68" customFormat="1" x14ac:dyDescent="0.2">
      <c r="A33" s="15"/>
      <c r="B33" s="600"/>
      <c r="C33" s="601"/>
      <c r="D33" s="601"/>
      <c r="E33" s="82"/>
      <c r="F33" s="82"/>
      <c r="G33" s="76"/>
    </row>
    <row r="34" spans="1:7" s="68" customFormat="1" x14ac:dyDescent="0.2">
      <c r="A34" s="15"/>
      <c r="B34" s="602"/>
      <c r="C34" s="603"/>
      <c r="D34" s="603"/>
      <c r="E34" s="82"/>
      <c r="F34" s="82"/>
      <c r="G34" s="76"/>
    </row>
    <row r="35" spans="1:7" s="68" customFormat="1" x14ac:dyDescent="0.2">
      <c r="A35" s="15"/>
      <c r="B35" s="602"/>
      <c r="C35" s="603"/>
      <c r="D35" s="603"/>
      <c r="E35" s="82"/>
      <c r="F35" s="82"/>
      <c r="G35" s="76"/>
    </row>
    <row r="36" spans="1:7" s="68" customFormat="1" x14ac:dyDescent="0.2">
      <c r="A36" s="15"/>
      <c r="B36" s="602"/>
      <c r="C36" s="603"/>
      <c r="D36" s="603"/>
      <c r="E36" s="82"/>
      <c r="F36" s="82"/>
      <c r="G36" s="76"/>
    </row>
    <row r="37" spans="1:7" s="68" customFormat="1" x14ac:dyDescent="0.2">
      <c r="A37" s="15"/>
      <c r="B37" s="604"/>
      <c r="C37" s="605"/>
      <c r="D37" s="605"/>
      <c r="E37" s="83"/>
      <c r="F37" s="83"/>
      <c r="G37" s="78"/>
    </row>
    <row r="38" spans="1:7" s="68" customFormat="1" x14ac:dyDescent="0.2">
      <c r="A38" s="15"/>
      <c r="B38" s="15"/>
      <c r="C38" s="15"/>
      <c r="D38" s="15"/>
      <c r="E38" s="15"/>
      <c r="F38" s="15"/>
      <c r="G38" s="15"/>
    </row>
    <row r="39" spans="1:7" ht="14.5" customHeight="1" x14ac:dyDescent="0.2">
      <c r="B39" s="32" t="s">
        <v>724</v>
      </c>
      <c r="C39" s="608" t="s">
        <v>725</v>
      </c>
      <c r="D39" s="608"/>
      <c r="E39" s="608"/>
      <c r="F39" s="608"/>
      <c r="G39" s="608"/>
    </row>
    <row r="40" spans="1:7" x14ac:dyDescent="0.2">
      <c r="B40" s="609"/>
      <c r="C40" s="61"/>
      <c r="D40" s="62"/>
      <c r="E40" s="62"/>
      <c r="F40" s="63" t="s">
        <v>689</v>
      </c>
      <c r="G40" s="64" t="s">
        <v>690</v>
      </c>
    </row>
    <row r="41" spans="1:7" x14ac:dyDescent="0.2">
      <c r="B41" s="610"/>
      <c r="C41" s="66" t="s">
        <v>691</v>
      </c>
      <c r="D41" s="67" t="s">
        <v>692</v>
      </c>
      <c r="E41" s="67" t="s">
        <v>693</v>
      </c>
      <c r="F41" s="611" t="s">
        <v>694</v>
      </c>
      <c r="G41" s="612"/>
    </row>
    <row r="42" spans="1:7" s="68" customFormat="1" ht="48" customHeight="1" x14ac:dyDescent="0.2">
      <c r="A42" s="15"/>
      <c r="B42" s="69" t="s">
        <v>726</v>
      </c>
      <c r="C42" s="80" t="s">
        <v>727</v>
      </c>
      <c r="D42" s="81" t="s">
        <v>728</v>
      </c>
      <c r="E42" s="71" t="s">
        <v>716</v>
      </c>
      <c r="F42" s="71" t="s">
        <v>717</v>
      </c>
      <c r="G42" s="72" t="s">
        <v>718</v>
      </c>
    </row>
    <row r="43" spans="1:7" s="73" customFormat="1" ht="56.5" customHeight="1" x14ac:dyDescent="0.2">
      <c r="A43" s="20"/>
      <c r="B43" s="613" t="s">
        <v>701</v>
      </c>
      <c r="C43" s="613"/>
      <c r="D43" s="613"/>
      <c r="E43" s="613"/>
      <c r="F43" s="613"/>
      <c r="G43" s="613"/>
    </row>
    <row r="44" spans="1:7" s="73" customFormat="1" ht="52" customHeight="1" x14ac:dyDescent="0.2">
      <c r="A44" s="20"/>
      <c r="B44" s="613" t="s">
        <v>702</v>
      </c>
      <c r="C44" s="613"/>
      <c r="D44" s="613"/>
      <c r="E44" s="613"/>
      <c r="F44" s="613"/>
      <c r="G44" s="613"/>
    </row>
    <row r="45" spans="1:7" s="68" customFormat="1" x14ac:dyDescent="0.2">
      <c r="A45" s="15"/>
      <c r="B45" s="15"/>
      <c r="C45" s="15"/>
      <c r="D45" s="15"/>
      <c r="E45" s="15"/>
      <c r="F45" s="15"/>
      <c r="G45" s="15"/>
    </row>
    <row r="46" spans="1:7" ht="30" x14ac:dyDescent="0.2">
      <c r="B46" s="615" t="s">
        <v>703</v>
      </c>
      <c r="C46" s="616"/>
      <c r="D46" s="616"/>
      <c r="E46" s="614" t="s">
        <v>704</v>
      </c>
      <c r="F46" s="614"/>
      <c r="G46" s="65" t="s">
        <v>719</v>
      </c>
    </row>
    <row r="47" spans="1:7" s="68" customFormat="1" ht="24" customHeight="1" x14ac:dyDescent="0.2">
      <c r="A47" s="15"/>
      <c r="B47" s="617" t="s">
        <v>729</v>
      </c>
      <c r="C47" s="618"/>
      <c r="D47" s="618"/>
      <c r="E47" s="82"/>
      <c r="F47" s="82"/>
      <c r="G47" s="75" t="s">
        <v>709</v>
      </c>
    </row>
    <row r="48" spans="1:7" s="68" customFormat="1" ht="33" customHeight="1" x14ac:dyDescent="0.2">
      <c r="A48" s="15"/>
      <c r="B48" s="617" t="s">
        <v>730</v>
      </c>
      <c r="C48" s="618"/>
      <c r="D48" s="618"/>
      <c r="E48" s="82"/>
      <c r="F48" s="82"/>
      <c r="G48" s="75" t="s">
        <v>709</v>
      </c>
    </row>
    <row r="49" spans="1:7" s="68" customFormat="1" ht="24" customHeight="1" x14ac:dyDescent="0.2">
      <c r="A49" s="15"/>
      <c r="B49" s="600"/>
      <c r="C49" s="601"/>
      <c r="D49" s="601"/>
      <c r="E49" s="82"/>
      <c r="F49" s="82"/>
      <c r="G49" s="75"/>
    </row>
    <row r="50" spans="1:7" s="68" customFormat="1" x14ac:dyDescent="0.2">
      <c r="A50" s="15"/>
      <c r="B50" s="600"/>
      <c r="C50" s="601"/>
      <c r="D50" s="601"/>
      <c r="E50" s="82"/>
      <c r="F50" s="82"/>
      <c r="G50" s="75"/>
    </row>
    <row r="51" spans="1:7" s="68" customFormat="1" x14ac:dyDescent="0.2">
      <c r="A51" s="15"/>
      <c r="B51" s="600"/>
      <c r="C51" s="601"/>
      <c r="D51" s="601"/>
      <c r="E51" s="82"/>
      <c r="F51" s="82"/>
      <c r="G51" s="76"/>
    </row>
    <row r="52" spans="1:7" s="68" customFormat="1" x14ac:dyDescent="0.2">
      <c r="A52" s="15"/>
      <c r="B52" s="602"/>
      <c r="C52" s="603"/>
      <c r="D52" s="603"/>
      <c r="E52" s="82"/>
      <c r="F52" s="82"/>
      <c r="G52" s="76"/>
    </row>
    <row r="53" spans="1:7" s="68" customFormat="1" x14ac:dyDescent="0.2">
      <c r="A53" s="15"/>
      <c r="B53" s="602"/>
      <c r="C53" s="603"/>
      <c r="D53" s="603"/>
      <c r="E53" s="82"/>
      <c r="F53" s="82"/>
      <c r="G53" s="76"/>
    </row>
    <row r="54" spans="1:7" s="68" customFormat="1" x14ac:dyDescent="0.2">
      <c r="A54" s="15"/>
      <c r="B54" s="602"/>
      <c r="C54" s="603"/>
      <c r="D54" s="603"/>
      <c r="E54" s="82"/>
      <c r="F54" s="82"/>
      <c r="G54" s="76"/>
    </row>
    <row r="55" spans="1:7" s="68" customFormat="1" x14ac:dyDescent="0.2">
      <c r="A55" s="15"/>
      <c r="B55" s="604"/>
      <c r="C55" s="605"/>
      <c r="D55" s="605"/>
      <c r="E55" s="83"/>
      <c r="F55" s="83"/>
      <c r="G55" s="78"/>
    </row>
    <row r="56" spans="1:7" s="68" customFormat="1" x14ac:dyDescent="0.2">
      <c r="A56" s="15"/>
      <c r="B56" s="15"/>
      <c r="C56" s="15"/>
      <c r="D56" s="15"/>
      <c r="E56" s="15"/>
      <c r="F56" s="15"/>
      <c r="G56" s="15"/>
    </row>
    <row r="57" spans="1:7" ht="14.5" customHeight="1" x14ac:dyDescent="0.2">
      <c r="B57" s="32" t="s">
        <v>731</v>
      </c>
      <c r="C57" s="608" t="s">
        <v>732</v>
      </c>
      <c r="D57" s="608"/>
      <c r="E57" s="608"/>
      <c r="F57" s="608"/>
      <c r="G57" s="608"/>
    </row>
    <row r="58" spans="1:7" x14ac:dyDescent="0.2">
      <c r="B58" s="609"/>
      <c r="C58" s="61"/>
      <c r="D58" s="62"/>
      <c r="E58" s="62"/>
      <c r="F58" s="63" t="s">
        <v>689</v>
      </c>
      <c r="G58" s="64" t="s">
        <v>690</v>
      </c>
    </row>
    <row r="59" spans="1:7" x14ac:dyDescent="0.2">
      <c r="B59" s="610"/>
      <c r="C59" s="66" t="s">
        <v>691</v>
      </c>
      <c r="D59" s="67" t="s">
        <v>692</v>
      </c>
      <c r="E59" s="67" t="s">
        <v>693</v>
      </c>
      <c r="F59" s="611" t="s">
        <v>694</v>
      </c>
      <c r="G59" s="612"/>
    </row>
    <row r="60" spans="1:7" s="68" customFormat="1" x14ac:dyDescent="0.2">
      <c r="A60" s="15"/>
      <c r="B60" s="69" t="s">
        <v>733</v>
      </c>
      <c r="C60" s="70" t="s">
        <v>714</v>
      </c>
      <c r="D60" s="71" t="s">
        <v>715</v>
      </c>
      <c r="E60" s="71" t="s">
        <v>716</v>
      </c>
      <c r="F60" s="71" t="s">
        <v>717</v>
      </c>
      <c r="G60" s="72" t="s">
        <v>718</v>
      </c>
    </row>
    <row r="61" spans="1:7" s="73" customFormat="1" ht="56.5" customHeight="1" x14ac:dyDescent="0.2">
      <c r="A61" s="20"/>
      <c r="B61" s="613" t="s">
        <v>701</v>
      </c>
      <c r="C61" s="613"/>
      <c r="D61" s="613"/>
      <c r="E61" s="613"/>
      <c r="F61" s="613"/>
      <c r="G61" s="613"/>
    </row>
    <row r="62" spans="1:7" s="73" customFormat="1" ht="52" customHeight="1" x14ac:dyDescent="0.2">
      <c r="A62" s="20"/>
      <c r="B62" s="613" t="s">
        <v>702</v>
      </c>
      <c r="C62" s="613"/>
      <c r="D62" s="613"/>
      <c r="E62" s="613"/>
      <c r="F62" s="613"/>
      <c r="G62" s="613"/>
    </row>
    <row r="63" spans="1:7" s="68" customFormat="1" x14ac:dyDescent="0.2">
      <c r="A63" s="15"/>
      <c r="B63" s="15"/>
      <c r="C63" s="15"/>
      <c r="D63" s="15"/>
      <c r="E63" s="15"/>
      <c r="F63" s="15"/>
      <c r="G63" s="15"/>
    </row>
    <row r="64" spans="1:7" ht="30" x14ac:dyDescent="0.2">
      <c r="B64" s="615" t="s">
        <v>703</v>
      </c>
      <c r="C64" s="616"/>
      <c r="D64" s="616"/>
      <c r="E64" s="614" t="s">
        <v>704</v>
      </c>
      <c r="F64" s="614"/>
      <c r="G64" s="65" t="s">
        <v>719</v>
      </c>
    </row>
    <row r="65" spans="1:7" s="68" customFormat="1" ht="24" customHeight="1" x14ac:dyDescent="0.2">
      <c r="A65" s="15"/>
      <c r="B65" s="617" t="s">
        <v>734</v>
      </c>
      <c r="C65" s="618"/>
      <c r="D65" s="618"/>
      <c r="E65" s="82"/>
      <c r="F65" s="82"/>
      <c r="G65" s="75" t="s">
        <v>709</v>
      </c>
    </row>
    <row r="66" spans="1:7" s="68" customFormat="1" ht="24" customHeight="1" x14ac:dyDescent="0.2">
      <c r="A66" s="15"/>
      <c r="B66" s="617" t="s">
        <v>735</v>
      </c>
      <c r="C66" s="618"/>
      <c r="D66" s="618"/>
      <c r="E66" s="82"/>
      <c r="F66" s="82"/>
      <c r="G66" s="75" t="s">
        <v>682</v>
      </c>
    </row>
    <row r="67" spans="1:7" s="68" customFormat="1" ht="27" customHeight="1" x14ac:dyDescent="0.2">
      <c r="A67" s="15"/>
      <c r="B67" s="600" t="s">
        <v>736</v>
      </c>
      <c r="C67" s="601"/>
      <c r="D67" s="601"/>
      <c r="E67" s="82"/>
      <c r="F67" s="82"/>
      <c r="G67" s="75" t="s">
        <v>682</v>
      </c>
    </row>
    <row r="68" spans="1:7" s="68" customFormat="1" ht="28.5" customHeight="1" x14ac:dyDescent="0.2">
      <c r="A68" s="15"/>
      <c r="B68" s="600" t="s">
        <v>737</v>
      </c>
      <c r="C68" s="601"/>
      <c r="D68" s="601"/>
      <c r="E68" s="82"/>
      <c r="F68" s="82"/>
      <c r="G68" s="75" t="s">
        <v>683</v>
      </c>
    </row>
    <row r="69" spans="1:7" s="68" customFormat="1" x14ac:dyDescent="0.2">
      <c r="A69" s="15"/>
      <c r="B69" s="600"/>
      <c r="C69" s="601"/>
      <c r="D69" s="601"/>
      <c r="E69" s="82"/>
      <c r="F69" s="82"/>
      <c r="G69" s="76"/>
    </row>
    <row r="70" spans="1:7" s="68" customFormat="1" x14ac:dyDescent="0.2">
      <c r="A70" s="15"/>
      <c r="B70" s="602"/>
      <c r="C70" s="603"/>
      <c r="D70" s="603"/>
      <c r="E70" s="82"/>
      <c r="F70" s="82"/>
      <c r="G70" s="76"/>
    </row>
    <row r="71" spans="1:7" s="68" customFormat="1" x14ac:dyDescent="0.2">
      <c r="A71" s="15"/>
      <c r="B71" s="602"/>
      <c r="C71" s="603"/>
      <c r="D71" s="603"/>
      <c r="E71" s="82"/>
      <c r="F71" s="82"/>
      <c r="G71" s="76"/>
    </row>
    <row r="72" spans="1:7" s="68" customFormat="1" x14ac:dyDescent="0.2">
      <c r="A72" s="15"/>
      <c r="B72" s="602"/>
      <c r="C72" s="603"/>
      <c r="D72" s="603"/>
      <c r="E72" s="82"/>
      <c r="F72" s="82"/>
      <c r="G72" s="76"/>
    </row>
    <row r="73" spans="1:7" s="68" customFormat="1" x14ac:dyDescent="0.2">
      <c r="A73" s="15"/>
      <c r="B73" s="604"/>
      <c r="C73" s="605"/>
      <c r="D73" s="605"/>
      <c r="E73" s="83"/>
      <c r="F73" s="83"/>
      <c r="G73" s="78"/>
    </row>
    <row r="74" spans="1:7" s="68" customFormat="1" x14ac:dyDescent="0.2">
      <c r="A74" s="15"/>
      <c r="B74" s="15"/>
      <c r="C74" s="15"/>
      <c r="D74" s="15"/>
      <c r="E74" s="15"/>
      <c r="F74" s="15"/>
      <c r="G74" s="15"/>
    </row>
    <row r="75" spans="1:7" ht="14.5" customHeight="1" x14ac:dyDescent="0.2">
      <c r="B75" s="32" t="s">
        <v>738</v>
      </c>
      <c r="C75" s="608" t="s">
        <v>739</v>
      </c>
      <c r="D75" s="608"/>
      <c r="E75" s="608"/>
      <c r="F75" s="608"/>
      <c r="G75" s="608"/>
    </row>
    <row r="76" spans="1:7" x14ac:dyDescent="0.2">
      <c r="B76" s="609"/>
      <c r="C76" s="61"/>
      <c r="D76" s="62"/>
      <c r="E76" s="62"/>
      <c r="F76" s="63" t="s">
        <v>689</v>
      </c>
      <c r="G76" s="64" t="s">
        <v>690</v>
      </c>
    </row>
    <row r="77" spans="1:7" x14ac:dyDescent="0.2">
      <c r="B77" s="610"/>
      <c r="C77" s="66" t="s">
        <v>691</v>
      </c>
      <c r="D77" s="67" t="s">
        <v>692</v>
      </c>
      <c r="E77" s="67" t="s">
        <v>693</v>
      </c>
      <c r="F77" s="611" t="s">
        <v>694</v>
      </c>
      <c r="G77" s="612"/>
    </row>
    <row r="78" spans="1:7" s="68" customFormat="1" x14ac:dyDescent="0.2">
      <c r="A78" s="15"/>
      <c r="B78" s="69" t="s">
        <v>740</v>
      </c>
      <c r="C78" s="70" t="s">
        <v>741</v>
      </c>
      <c r="D78" s="84" t="s">
        <v>742</v>
      </c>
      <c r="E78" s="84" t="s">
        <v>743</v>
      </c>
      <c r="F78" s="84" t="s">
        <v>744</v>
      </c>
      <c r="G78" s="85" t="s">
        <v>745</v>
      </c>
    </row>
    <row r="79" spans="1:7" s="73" customFormat="1" ht="56.5" customHeight="1" x14ac:dyDescent="0.2">
      <c r="A79" s="20"/>
      <c r="B79" s="613" t="s">
        <v>701</v>
      </c>
      <c r="C79" s="613"/>
      <c r="D79" s="613"/>
      <c r="E79" s="613"/>
      <c r="F79" s="613"/>
      <c r="G79" s="613"/>
    </row>
    <row r="80" spans="1:7" s="73" customFormat="1" ht="52" customHeight="1" x14ac:dyDescent="0.2">
      <c r="A80" s="20"/>
      <c r="B80" s="613" t="s">
        <v>702</v>
      </c>
      <c r="C80" s="613"/>
      <c r="D80" s="613"/>
      <c r="E80" s="613"/>
      <c r="F80" s="613"/>
      <c r="G80" s="613"/>
    </row>
    <row r="81" spans="1:7" s="68" customFormat="1" x14ac:dyDescent="0.2">
      <c r="A81" s="15"/>
      <c r="B81" s="15"/>
      <c r="C81" s="15"/>
      <c r="D81" s="15"/>
      <c r="E81" s="15"/>
      <c r="F81" s="15"/>
      <c r="G81" s="15"/>
    </row>
    <row r="82" spans="1:7" ht="30" x14ac:dyDescent="0.2">
      <c r="B82" s="615" t="s">
        <v>703</v>
      </c>
      <c r="C82" s="616"/>
      <c r="D82" s="616"/>
      <c r="E82" s="614" t="s">
        <v>704</v>
      </c>
      <c r="F82" s="614"/>
      <c r="G82" s="65" t="s">
        <v>719</v>
      </c>
    </row>
    <row r="83" spans="1:7" s="68" customFormat="1" ht="24" customHeight="1" x14ac:dyDescent="0.2">
      <c r="A83" s="15"/>
      <c r="B83" s="617" t="s">
        <v>746</v>
      </c>
      <c r="C83" s="618"/>
      <c r="D83" s="618"/>
      <c r="E83" s="74"/>
      <c r="F83" s="74"/>
      <c r="G83" s="75" t="s">
        <v>721</v>
      </c>
    </row>
    <row r="84" spans="1:7" s="68" customFormat="1" ht="24" customHeight="1" x14ac:dyDescent="0.2">
      <c r="A84" s="15"/>
      <c r="B84" s="617" t="s">
        <v>747</v>
      </c>
      <c r="C84" s="618"/>
      <c r="D84" s="618"/>
      <c r="E84" s="74"/>
      <c r="F84" s="74"/>
      <c r="G84" s="75" t="s">
        <v>682</v>
      </c>
    </row>
    <row r="85" spans="1:7" s="68" customFormat="1" ht="24" customHeight="1" x14ac:dyDescent="0.2">
      <c r="A85" s="15"/>
      <c r="B85" s="600" t="s">
        <v>748</v>
      </c>
      <c r="C85" s="601"/>
      <c r="D85" s="601"/>
      <c r="E85" s="74"/>
      <c r="F85" s="74"/>
      <c r="G85" s="75" t="s">
        <v>721</v>
      </c>
    </row>
    <row r="86" spans="1:7" s="68" customFormat="1" x14ac:dyDescent="0.2">
      <c r="A86" s="15"/>
      <c r="B86" s="600"/>
      <c r="C86" s="601"/>
      <c r="D86" s="601"/>
      <c r="E86" s="74"/>
      <c r="F86" s="74"/>
      <c r="G86" s="75"/>
    </row>
    <row r="87" spans="1:7" s="68" customFormat="1" x14ac:dyDescent="0.2">
      <c r="A87" s="15"/>
      <c r="B87" s="600"/>
      <c r="C87" s="601"/>
      <c r="D87" s="601"/>
      <c r="E87" s="74"/>
      <c r="F87" s="74"/>
      <c r="G87" s="76"/>
    </row>
    <row r="88" spans="1:7" s="68" customFormat="1" x14ac:dyDescent="0.2">
      <c r="A88" s="15"/>
      <c r="B88" s="602"/>
      <c r="C88" s="603"/>
      <c r="D88" s="603"/>
      <c r="E88" s="74"/>
      <c r="F88" s="74"/>
      <c r="G88" s="76"/>
    </row>
    <row r="89" spans="1:7" s="68" customFormat="1" x14ac:dyDescent="0.2">
      <c r="A89" s="15"/>
      <c r="B89" s="602"/>
      <c r="C89" s="603"/>
      <c r="D89" s="603"/>
      <c r="E89" s="74"/>
      <c r="F89" s="74"/>
      <c r="G89" s="76"/>
    </row>
    <row r="90" spans="1:7" s="68" customFormat="1" x14ac:dyDescent="0.2">
      <c r="A90" s="15"/>
      <c r="B90" s="602"/>
      <c r="C90" s="603"/>
      <c r="D90" s="603"/>
      <c r="E90" s="74"/>
      <c r="F90" s="74"/>
      <c r="G90" s="76"/>
    </row>
    <row r="91" spans="1:7" s="68" customFormat="1" x14ac:dyDescent="0.2">
      <c r="A91" s="15"/>
      <c r="B91" s="604"/>
      <c r="C91" s="605"/>
      <c r="D91" s="605"/>
      <c r="E91" s="77"/>
      <c r="F91" s="77"/>
      <c r="G91" s="78"/>
    </row>
    <row r="92" spans="1:7" s="68" customFormat="1" x14ac:dyDescent="0.2">
      <c r="A92" s="15"/>
      <c r="B92" s="15"/>
      <c r="C92" s="15"/>
      <c r="D92" s="15"/>
      <c r="E92" s="15"/>
      <c r="F92" s="15"/>
      <c r="G92" s="15"/>
    </row>
    <row r="93" spans="1:7" ht="14.5" customHeight="1" x14ac:dyDescent="0.2">
      <c r="B93" s="32" t="s">
        <v>749</v>
      </c>
      <c r="C93" s="608" t="s">
        <v>750</v>
      </c>
      <c r="D93" s="608"/>
      <c r="E93" s="608"/>
      <c r="F93" s="608"/>
      <c r="G93" s="608"/>
    </row>
    <row r="94" spans="1:7" x14ac:dyDescent="0.2">
      <c r="B94" s="609"/>
      <c r="C94" s="61"/>
      <c r="D94" s="62"/>
      <c r="E94" s="62"/>
      <c r="F94" s="63" t="s">
        <v>689</v>
      </c>
      <c r="G94" s="64" t="s">
        <v>690</v>
      </c>
    </row>
    <row r="95" spans="1:7" x14ac:dyDescent="0.2">
      <c r="B95" s="610"/>
      <c r="C95" s="66" t="s">
        <v>691</v>
      </c>
      <c r="D95" s="67" t="s">
        <v>692</v>
      </c>
      <c r="E95" s="67" t="s">
        <v>693</v>
      </c>
      <c r="F95" s="611" t="s">
        <v>694</v>
      </c>
      <c r="G95" s="612"/>
    </row>
    <row r="96" spans="1:7" s="68" customFormat="1" ht="35.25" customHeight="1" x14ac:dyDescent="0.2">
      <c r="A96" s="15"/>
      <c r="B96" s="69" t="s">
        <v>751</v>
      </c>
      <c r="C96" s="70">
        <v>0</v>
      </c>
      <c r="D96" s="88" t="s">
        <v>752</v>
      </c>
      <c r="E96" s="71"/>
      <c r="F96" s="71" t="s">
        <v>753</v>
      </c>
      <c r="G96" s="72" t="s">
        <v>754</v>
      </c>
    </row>
    <row r="97" spans="1:7" s="73" customFormat="1" ht="56.5" customHeight="1" x14ac:dyDescent="0.2">
      <c r="A97" s="20"/>
      <c r="B97" s="613" t="s">
        <v>701</v>
      </c>
      <c r="C97" s="613"/>
      <c r="D97" s="613"/>
      <c r="E97" s="613"/>
      <c r="F97" s="613"/>
      <c r="G97" s="613"/>
    </row>
    <row r="98" spans="1:7" s="73" customFormat="1" ht="52" customHeight="1" x14ac:dyDescent="0.2">
      <c r="A98" s="20"/>
      <c r="B98" s="613" t="s">
        <v>702</v>
      </c>
      <c r="C98" s="613"/>
      <c r="D98" s="613"/>
      <c r="E98" s="613"/>
      <c r="F98" s="613"/>
      <c r="G98" s="613"/>
    </row>
    <row r="99" spans="1:7" s="68" customFormat="1" x14ac:dyDescent="0.2">
      <c r="A99" s="15"/>
      <c r="B99" s="15"/>
      <c r="C99" s="15"/>
      <c r="D99" s="15"/>
      <c r="E99" s="15"/>
      <c r="F99" s="15"/>
      <c r="G99" s="15"/>
    </row>
    <row r="100" spans="1:7" ht="30" x14ac:dyDescent="0.2">
      <c r="B100" s="615" t="s">
        <v>703</v>
      </c>
      <c r="C100" s="616"/>
      <c r="D100" s="616"/>
      <c r="E100" s="614" t="s">
        <v>704</v>
      </c>
      <c r="F100" s="614"/>
      <c r="G100" s="65" t="s">
        <v>719</v>
      </c>
    </row>
    <row r="101" spans="1:7" s="68" customFormat="1" ht="25.5" customHeight="1" x14ac:dyDescent="0.2">
      <c r="A101" s="15"/>
      <c r="B101" s="617" t="s">
        <v>755</v>
      </c>
      <c r="C101" s="618"/>
      <c r="D101" s="618"/>
      <c r="E101" s="74"/>
      <c r="F101" s="74"/>
      <c r="G101" s="75" t="s">
        <v>683</v>
      </c>
    </row>
    <row r="102" spans="1:7" s="68" customFormat="1" ht="47.25" customHeight="1" x14ac:dyDescent="0.2">
      <c r="A102" s="15"/>
      <c r="B102" s="617" t="s">
        <v>756</v>
      </c>
      <c r="C102" s="618"/>
      <c r="D102" s="618"/>
      <c r="E102" s="74"/>
      <c r="F102" s="74"/>
      <c r="G102" s="75" t="s">
        <v>709</v>
      </c>
    </row>
    <row r="103" spans="1:7" s="68" customFormat="1" ht="25.5" customHeight="1" x14ac:dyDescent="0.2">
      <c r="A103" s="15"/>
      <c r="B103" s="600"/>
      <c r="C103" s="601"/>
      <c r="D103" s="601"/>
      <c r="E103" s="74"/>
      <c r="F103" s="74"/>
      <c r="G103" s="75"/>
    </row>
    <row r="104" spans="1:7" s="68" customFormat="1" x14ac:dyDescent="0.2">
      <c r="A104" s="15"/>
      <c r="B104" s="600"/>
      <c r="C104" s="601"/>
      <c r="D104" s="601"/>
      <c r="E104" s="74"/>
      <c r="F104" s="74"/>
      <c r="G104" s="75"/>
    </row>
    <row r="105" spans="1:7" s="68" customFormat="1" x14ac:dyDescent="0.2">
      <c r="A105" s="15"/>
      <c r="B105" s="600"/>
      <c r="C105" s="601"/>
      <c r="D105" s="601"/>
      <c r="E105" s="74"/>
      <c r="F105" s="74"/>
      <c r="G105" s="76"/>
    </row>
    <row r="106" spans="1:7" s="68" customFormat="1" x14ac:dyDescent="0.2">
      <c r="A106" s="15"/>
      <c r="B106" s="602"/>
      <c r="C106" s="603"/>
      <c r="D106" s="603"/>
      <c r="E106" s="74"/>
      <c r="F106" s="74"/>
      <c r="G106" s="76"/>
    </row>
    <row r="107" spans="1:7" s="68" customFormat="1" x14ac:dyDescent="0.2">
      <c r="A107" s="15"/>
      <c r="B107" s="602"/>
      <c r="C107" s="603"/>
      <c r="D107" s="603"/>
      <c r="E107" s="74"/>
      <c r="F107" s="74"/>
      <c r="G107" s="76"/>
    </row>
    <row r="108" spans="1:7" s="68" customFormat="1" x14ac:dyDescent="0.2">
      <c r="A108" s="15"/>
      <c r="B108" s="602"/>
      <c r="C108" s="603"/>
      <c r="D108" s="603"/>
      <c r="E108" s="74"/>
      <c r="F108" s="74"/>
      <c r="G108" s="76"/>
    </row>
    <row r="109" spans="1:7" s="68" customFormat="1" x14ac:dyDescent="0.2">
      <c r="A109" s="15"/>
      <c r="B109" s="604"/>
      <c r="C109" s="605"/>
      <c r="D109" s="605"/>
      <c r="E109" s="77"/>
      <c r="F109" s="77"/>
      <c r="G109" s="78"/>
    </row>
    <row r="110" spans="1:7" s="68" customFormat="1" x14ac:dyDescent="0.2">
      <c r="A110" s="15"/>
      <c r="B110" s="15"/>
      <c r="C110" s="15"/>
      <c r="D110" s="15"/>
      <c r="E110" s="15"/>
      <c r="F110" s="15"/>
      <c r="G110" s="15"/>
    </row>
    <row r="111" spans="1:7" ht="14.5" customHeight="1" x14ac:dyDescent="0.2">
      <c r="B111" s="32" t="s">
        <v>757</v>
      </c>
      <c r="C111" s="608" t="s">
        <v>758</v>
      </c>
      <c r="D111" s="608"/>
      <c r="E111" s="608"/>
      <c r="F111" s="608"/>
      <c r="G111" s="608"/>
    </row>
    <row r="112" spans="1:7" x14ac:dyDescent="0.2">
      <c r="B112" s="609"/>
      <c r="C112" s="61"/>
      <c r="D112" s="62"/>
      <c r="E112" s="62"/>
      <c r="F112" s="63" t="s">
        <v>689</v>
      </c>
      <c r="G112" s="64" t="s">
        <v>690</v>
      </c>
    </row>
    <row r="113" spans="1:7" x14ac:dyDescent="0.2">
      <c r="B113" s="610"/>
      <c r="C113" s="66" t="s">
        <v>691</v>
      </c>
      <c r="D113" s="67" t="s">
        <v>692</v>
      </c>
      <c r="E113" s="67" t="s">
        <v>693</v>
      </c>
      <c r="F113" s="611" t="s">
        <v>694</v>
      </c>
      <c r="G113" s="612"/>
    </row>
    <row r="114" spans="1:7" s="68" customFormat="1" ht="33.75" customHeight="1" x14ac:dyDescent="0.2">
      <c r="A114" s="15"/>
      <c r="B114" s="69" t="s">
        <v>759</v>
      </c>
      <c r="C114" s="79" t="s">
        <v>760</v>
      </c>
      <c r="D114" s="89" t="s">
        <v>761</v>
      </c>
      <c r="E114" s="71"/>
      <c r="F114" s="71"/>
      <c r="G114" s="72"/>
    </row>
    <row r="115" spans="1:7" s="73" customFormat="1" ht="56.5" customHeight="1" x14ac:dyDescent="0.2">
      <c r="A115" s="20"/>
      <c r="B115" s="613" t="s">
        <v>701</v>
      </c>
      <c r="C115" s="613"/>
      <c r="D115" s="613"/>
      <c r="E115" s="613"/>
      <c r="F115" s="613"/>
      <c r="G115" s="613"/>
    </row>
    <row r="116" spans="1:7" s="73" customFormat="1" ht="52" customHeight="1" x14ac:dyDescent="0.2">
      <c r="A116" s="20"/>
      <c r="B116" s="613" t="s">
        <v>702</v>
      </c>
      <c r="C116" s="613"/>
      <c r="D116" s="613"/>
      <c r="E116" s="613"/>
      <c r="F116" s="613"/>
      <c r="G116" s="613"/>
    </row>
    <row r="117" spans="1:7" s="68" customFormat="1" x14ac:dyDescent="0.2">
      <c r="A117" s="15"/>
      <c r="B117" s="15"/>
      <c r="C117" s="15"/>
      <c r="D117" s="15"/>
      <c r="E117" s="15"/>
      <c r="F117" s="15"/>
      <c r="G117" s="15"/>
    </row>
    <row r="118" spans="1:7" ht="30" x14ac:dyDescent="0.2">
      <c r="B118" s="615" t="s">
        <v>703</v>
      </c>
      <c r="C118" s="616"/>
      <c r="D118" s="616"/>
      <c r="E118" s="614" t="s">
        <v>704</v>
      </c>
      <c r="F118" s="614"/>
      <c r="G118" s="65" t="s">
        <v>719</v>
      </c>
    </row>
    <row r="119" spans="1:7" s="68" customFormat="1" ht="26.25" customHeight="1" x14ac:dyDescent="0.2">
      <c r="A119" s="15"/>
      <c r="B119" s="617" t="s">
        <v>762</v>
      </c>
      <c r="C119" s="618"/>
      <c r="D119" s="618"/>
      <c r="E119" s="21" t="s">
        <v>763</v>
      </c>
      <c r="F119" s="21" t="s">
        <v>764</v>
      </c>
      <c r="G119" s="75" t="s">
        <v>683</v>
      </c>
    </row>
    <row r="120" spans="1:7" s="68" customFormat="1" ht="48" customHeight="1" x14ac:dyDescent="0.2">
      <c r="A120" s="15"/>
      <c r="B120" s="617" t="s">
        <v>765</v>
      </c>
      <c r="C120" s="618"/>
      <c r="D120" s="618"/>
      <c r="E120" s="21" t="s">
        <v>763</v>
      </c>
      <c r="F120" s="21" t="s">
        <v>764</v>
      </c>
      <c r="G120" s="75" t="s">
        <v>709</v>
      </c>
    </row>
    <row r="121" spans="1:7" s="68" customFormat="1" ht="24.75" customHeight="1" x14ac:dyDescent="0.2">
      <c r="A121" s="15"/>
      <c r="B121" s="600" t="s">
        <v>766</v>
      </c>
      <c r="C121" s="601"/>
      <c r="D121" s="601"/>
      <c r="E121" s="74"/>
      <c r="F121" s="74"/>
      <c r="G121" s="75" t="s">
        <v>682</v>
      </c>
    </row>
    <row r="122" spans="1:7" s="68" customFormat="1" x14ac:dyDescent="0.2">
      <c r="A122" s="15"/>
      <c r="B122" s="600"/>
      <c r="C122" s="601"/>
      <c r="D122" s="601"/>
      <c r="E122" s="74"/>
      <c r="F122" s="74"/>
      <c r="G122" s="75"/>
    </row>
    <row r="123" spans="1:7" s="68" customFormat="1" x14ac:dyDescent="0.2">
      <c r="A123" s="15"/>
      <c r="B123" s="600"/>
      <c r="C123" s="601"/>
      <c r="D123" s="601"/>
      <c r="E123" s="74"/>
      <c r="F123" s="74"/>
      <c r="G123" s="76"/>
    </row>
    <row r="124" spans="1:7" s="68" customFormat="1" x14ac:dyDescent="0.2">
      <c r="A124" s="15"/>
      <c r="B124" s="602"/>
      <c r="C124" s="603"/>
      <c r="D124" s="603"/>
      <c r="E124" s="74"/>
      <c r="F124" s="74"/>
      <c r="G124" s="76"/>
    </row>
    <row r="125" spans="1:7" s="68" customFormat="1" x14ac:dyDescent="0.2">
      <c r="A125" s="15"/>
      <c r="B125" s="602"/>
      <c r="C125" s="603"/>
      <c r="D125" s="603"/>
      <c r="E125" s="74"/>
      <c r="F125" s="74"/>
      <c r="G125" s="76"/>
    </row>
    <row r="126" spans="1:7" s="68" customFormat="1" x14ac:dyDescent="0.2">
      <c r="A126" s="15"/>
      <c r="B126" s="602"/>
      <c r="C126" s="603"/>
      <c r="D126" s="603"/>
      <c r="E126" s="74"/>
      <c r="F126" s="74"/>
      <c r="G126" s="76"/>
    </row>
    <row r="127" spans="1:7" s="68" customFormat="1" x14ac:dyDescent="0.2">
      <c r="A127" s="15"/>
      <c r="B127" s="604"/>
      <c r="C127" s="605"/>
      <c r="D127" s="605"/>
      <c r="E127" s="77"/>
      <c r="F127" s="77"/>
      <c r="G127" s="78"/>
    </row>
    <row r="128" spans="1:7" s="68" customFormat="1" x14ac:dyDescent="0.2">
      <c r="A128" s="15"/>
      <c r="B128" s="15"/>
      <c r="C128" s="15"/>
      <c r="D128" s="15"/>
      <c r="E128" s="15"/>
      <c r="F128" s="15"/>
      <c r="G128" s="15"/>
    </row>
    <row r="129" spans="1:7" ht="14.5" customHeight="1" x14ac:dyDescent="0.2">
      <c r="B129" s="32" t="s">
        <v>767</v>
      </c>
      <c r="C129" s="608" t="s">
        <v>768</v>
      </c>
      <c r="D129" s="608"/>
      <c r="E129" s="608"/>
      <c r="F129" s="608"/>
      <c r="G129" s="608"/>
    </row>
    <row r="130" spans="1:7" x14ac:dyDescent="0.2">
      <c r="B130" s="609"/>
      <c r="C130" s="61"/>
      <c r="D130" s="62"/>
      <c r="E130" s="62"/>
      <c r="F130" s="63" t="s">
        <v>689</v>
      </c>
      <c r="G130" s="64" t="s">
        <v>690</v>
      </c>
    </row>
    <row r="131" spans="1:7" x14ac:dyDescent="0.2">
      <c r="B131" s="610"/>
      <c r="C131" s="66" t="s">
        <v>691</v>
      </c>
      <c r="D131" s="67" t="s">
        <v>692</v>
      </c>
      <c r="E131" s="67" t="s">
        <v>693</v>
      </c>
      <c r="F131" s="611" t="s">
        <v>694</v>
      </c>
      <c r="G131" s="612"/>
    </row>
    <row r="132" spans="1:7" s="68" customFormat="1" ht="34.5" customHeight="1" x14ac:dyDescent="0.2">
      <c r="A132" s="15"/>
      <c r="B132" s="69" t="s">
        <v>769</v>
      </c>
      <c r="C132" s="79" t="s">
        <v>770</v>
      </c>
      <c r="D132" s="89" t="s">
        <v>771</v>
      </c>
      <c r="E132" s="71" t="s">
        <v>772</v>
      </c>
      <c r="F132" s="90" t="s">
        <v>773</v>
      </c>
      <c r="G132" s="91" t="s">
        <v>774</v>
      </c>
    </row>
    <row r="133" spans="1:7" s="73" customFormat="1" ht="56.5" customHeight="1" x14ac:dyDescent="0.2">
      <c r="A133" s="20"/>
      <c r="B133" s="613" t="s">
        <v>701</v>
      </c>
      <c r="C133" s="613"/>
      <c r="D133" s="613"/>
      <c r="E133" s="613"/>
      <c r="F133" s="613"/>
      <c r="G133" s="613"/>
    </row>
    <row r="134" spans="1:7" s="73" customFormat="1" ht="52" customHeight="1" x14ac:dyDescent="0.2">
      <c r="A134" s="20"/>
      <c r="B134" s="613" t="s">
        <v>702</v>
      </c>
      <c r="C134" s="613"/>
      <c r="D134" s="613"/>
      <c r="E134" s="613"/>
      <c r="F134" s="613"/>
      <c r="G134" s="613"/>
    </row>
    <row r="135" spans="1:7" s="68" customFormat="1" x14ac:dyDescent="0.2">
      <c r="A135" s="15"/>
      <c r="B135" s="15"/>
      <c r="C135" s="15"/>
      <c r="D135" s="15"/>
      <c r="E135" s="15"/>
      <c r="F135" s="15"/>
      <c r="G135" s="15"/>
    </row>
    <row r="136" spans="1:7" ht="30" x14ac:dyDescent="0.2">
      <c r="B136" s="615" t="s">
        <v>703</v>
      </c>
      <c r="C136" s="616"/>
      <c r="D136" s="616"/>
      <c r="E136" s="614" t="s">
        <v>704</v>
      </c>
      <c r="F136" s="614"/>
      <c r="G136" s="65" t="s">
        <v>719</v>
      </c>
    </row>
    <row r="137" spans="1:7" s="68" customFormat="1" ht="47.5" customHeight="1" x14ac:dyDescent="0.2">
      <c r="A137" s="15"/>
      <c r="B137" s="617" t="s">
        <v>775</v>
      </c>
      <c r="C137" s="618"/>
      <c r="D137" s="618"/>
      <c r="E137" s="21"/>
      <c r="F137" s="21"/>
      <c r="G137" s="75" t="s">
        <v>709</v>
      </c>
    </row>
    <row r="138" spans="1:7" s="68" customFormat="1" ht="48" customHeight="1" x14ac:dyDescent="0.2">
      <c r="A138" s="15"/>
      <c r="B138" s="617"/>
      <c r="C138" s="618"/>
      <c r="D138" s="618"/>
      <c r="E138" s="21"/>
      <c r="F138" s="21"/>
      <c r="G138" s="75"/>
    </row>
    <row r="139" spans="1:7" s="68" customFormat="1" ht="24.75" customHeight="1" x14ac:dyDescent="0.2">
      <c r="A139" s="15"/>
      <c r="B139" s="600"/>
      <c r="C139" s="601"/>
      <c r="D139" s="601"/>
      <c r="E139" s="74"/>
      <c r="F139" s="74"/>
      <c r="G139" s="75"/>
    </row>
    <row r="140" spans="1:7" s="68" customFormat="1" x14ac:dyDescent="0.2">
      <c r="A140" s="15"/>
      <c r="B140" s="600"/>
      <c r="C140" s="601"/>
      <c r="D140" s="601"/>
      <c r="E140" s="74"/>
      <c r="F140" s="74"/>
      <c r="G140" s="75"/>
    </row>
    <row r="141" spans="1:7" s="68" customFormat="1" x14ac:dyDescent="0.2">
      <c r="A141" s="15"/>
      <c r="B141" s="600"/>
      <c r="C141" s="601"/>
      <c r="D141" s="601"/>
      <c r="E141" s="74"/>
      <c r="F141" s="74"/>
      <c r="G141" s="76"/>
    </row>
    <row r="142" spans="1:7" s="68" customFormat="1" x14ac:dyDescent="0.2">
      <c r="A142" s="15"/>
      <c r="B142" s="602"/>
      <c r="C142" s="603"/>
      <c r="D142" s="603"/>
      <c r="E142" s="74"/>
      <c r="F142" s="74"/>
      <c r="G142" s="76"/>
    </row>
    <row r="143" spans="1:7" s="68" customFormat="1" x14ac:dyDescent="0.2">
      <c r="A143" s="15"/>
      <c r="B143" s="602"/>
      <c r="C143" s="603"/>
      <c r="D143" s="603"/>
      <c r="E143" s="74"/>
      <c r="F143" s="74"/>
      <c r="G143" s="76"/>
    </row>
    <row r="144" spans="1:7" s="68" customFormat="1" x14ac:dyDescent="0.2">
      <c r="A144" s="15"/>
      <c r="B144" s="602"/>
      <c r="C144" s="603"/>
      <c r="D144" s="603"/>
      <c r="E144" s="74"/>
      <c r="F144" s="74"/>
      <c r="G144" s="76"/>
    </row>
    <row r="145" spans="1:7" s="68" customFormat="1" x14ac:dyDescent="0.2">
      <c r="A145" s="15"/>
      <c r="B145" s="604"/>
      <c r="C145" s="605"/>
      <c r="D145" s="605"/>
      <c r="E145" s="77"/>
      <c r="F145" s="77"/>
      <c r="G145" s="78"/>
    </row>
    <row r="146" spans="1:7" s="68" customFormat="1" x14ac:dyDescent="0.2">
      <c r="A146" s="15"/>
      <c r="B146" s="15"/>
      <c r="C146" s="15"/>
      <c r="D146" s="15"/>
      <c r="E146" s="15"/>
      <c r="F146" s="15"/>
      <c r="G146" s="15"/>
    </row>
    <row r="147" spans="1:7" ht="14.5" customHeight="1" x14ac:dyDescent="0.2">
      <c r="B147" s="32" t="s">
        <v>776</v>
      </c>
      <c r="C147" s="608" t="s">
        <v>777</v>
      </c>
      <c r="D147" s="608"/>
      <c r="E147" s="608"/>
      <c r="F147" s="608"/>
      <c r="G147" s="608"/>
    </row>
    <row r="148" spans="1:7" x14ac:dyDescent="0.2">
      <c r="B148" s="609"/>
      <c r="C148" s="61"/>
      <c r="D148" s="62"/>
      <c r="E148" s="62"/>
      <c r="F148" s="63" t="s">
        <v>689</v>
      </c>
      <c r="G148" s="64" t="s">
        <v>690</v>
      </c>
    </row>
    <row r="149" spans="1:7" x14ac:dyDescent="0.2">
      <c r="B149" s="610"/>
      <c r="C149" s="66" t="s">
        <v>691</v>
      </c>
      <c r="D149" s="67" t="s">
        <v>692</v>
      </c>
      <c r="E149" s="67" t="s">
        <v>693</v>
      </c>
      <c r="F149" s="611" t="s">
        <v>694</v>
      </c>
      <c r="G149" s="612"/>
    </row>
    <row r="150" spans="1:7" s="68" customFormat="1" ht="32.25" customHeight="1" x14ac:dyDescent="0.2">
      <c r="A150" s="15"/>
      <c r="B150" s="69" t="s">
        <v>778</v>
      </c>
      <c r="C150" s="79"/>
      <c r="D150" s="89"/>
      <c r="E150" s="71"/>
      <c r="F150" s="71"/>
      <c r="G150" s="72"/>
    </row>
    <row r="151" spans="1:7" s="73" customFormat="1" ht="56.5" customHeight="1" x14ac:dyDescent="0.2">
      <c r="A151" s="20"/>
      <c r="B151" s="613" t="s">
        <v>701</v>
      </c>
      <c r="C151" s="613"/>
      <c r="D151" s="613"/>
      <c r="E151" s="613"/>
      <c r="F151" s="613"/>
      <c r="G151" s="613"/>
    </row>
    <row r="152" spans="1:7" s="73" customFormat="1" ht="52" customHeight="1" x14ac:dyDescent="0.2">
      <c r="A152" s="20"/>
      <c r="B152" s="613" t="s">
        <v>702</v>
      </c>
      <c r="C152" s="613"/>
      <c r="D152" s="613"/>
      <c r="E152" s="613"/>
      <c r="F152" s="613"/>
      <c r="G152" s="613"/>
    </row>
    <row r="153" spans="1:7" s="68" customFormat="1" x14ac:dyDescent="0.2">
      <c r="A153" s="15"/>
      <c r="B153" s="15"/>
      <c r="C153" s="15"/>
      <c r="D153" s="15"/>
      <c r="E153" s="15"/>
      <c r="F153" s="15"/>
      <c r="G153" s="15"/>
    </row>
    <row r="154" spans="1:7" ht="30" x14ac:dyDescent="0.2">
      <c r="B154" s="615" t="s">
        <v>703</v>
      </c>
      <c r="C154" s="616"/>
      <c r="D154" s="616"/>
      <c r="E154" s="614" t="s">
        <v>704</v>
      </c>
      <c r="F154" s="614"/>
      <c r="G154" s="65" t="s">
        <v>719</v>
      </c>
    </row>
    <row r="155" spans="1:7" s="68" customFormat="1" ht="52" x14ac:dyDescent="0.2">
      <c r="A155" s="15"/>
      <c r="B155" s="617" t="s">
        <v>779</v>
      </c>
      <c r="C155" s="618"/>
      <c r="D155" s="618"/>
      <c r="E155" s="21"/>
      <c r="F155" s="21"/>
      <c r="G155" s="75" t="s">
        <v>709</v>
      </c>
    </row>
    <row r="156" spans="1:7" s="68" customFormat="1" ht="26" x14ac:dyDescent="0.2">
      <c r="A156" s="15"/>
      <c r="B156" s="617" t="s">
        <v>780</v>
      </c>
      <c r="C156" s="618"/>
      <c r="D156" s="618"/>
      <c r="E156" s="21"/>
      <c r="F156" s="21"/>
      <c r="G156" s="75" t="s">
        <v>682</v>
      </c>
    </row>
    <row r="157" spans="1:7" s="68" customFormat="1" ht="24.75" customHeight="1" x14ac:dyDescent="0.2">
      <c r="A157" s="15"/>
      <c r="B157" s="600" t="s">
        <v>781</v>
      </c>
      <c r="C157" s="601"/>
      <c r="D157" s="601"/>
      <c r="E157" s="74"/>
      <c r="F157" s="74"/>
      <c r="G157" s="75"/>
    </row>
    <row r="158" spans="1:7" s="68" customFormat="1" x14ac:dyDescent="0.2">
      <c r="A158" s="15"/>
      <c r="B158" s="600"/>
      <c r="C158" s="601"/>
      <c r="D158" s="601"/>
      <c r="E158" s="74"/>
      <c r="F158" s="74"/>
      <c r="G158" s="75"/>
    </row>
    <row r="159" spans="1:7" s="68" customFormat="1" x14ac:dyDescent="0.2">
      <c r="A159" s="15"/>
      <c r="B159" s="600"/>
      <c r="C159" s="601"/>
      <c r="D159" s="601"/>
      <c r="E159" s="74"/>
      <c r="F159" s="74"/>
      <c r="G159" s="76"/>
    </row>
    <row r="160" spans="1:7" s="68" customFormat="1" x14ac:dyDescent="0.2">
      <c r="A160" s="15"/>
      <c r="B160" s="602"/>
      <c r="C160" s="603"/>
      <c r="D160" s="603"/>
      <c r="E160" s="74"/>
      <c r="F160" s="74"/>
      <c r="G160" s="76"/>
    </row>
    <row r="161" spans="1:7" s="68" customFormat="1" x14ac:dyDescent="0.2">
      <c r="A161" s="15"/>
      <c r="B161" s="602"/>
      <c r="C161" s="603"/>
      <c r="D161" s="603"/>
      <c r="E161" s="74"/>
      <c r="F161" s="74"/>
      <c r="G161" s="76"/>
    </row>
    <row r="162" spans="1:7" s="68" customFormat="1" x14ac:dyDescent="0.2">
      <c r="A162" s="15"/>
      <c r="B162" s="602"/>
      <c r="C162" s="603"/>
      <c r="D162" s="603"/>
      <c r="E162" s="74"/>
      <c r="F162" s="74"/>
      <c r="G162" s="76"/>
    </row>
    <row r="163" spans="1:7" s="68" customFormat="1" x14ac:dyDescent="0.2">
      <c r="A163" s="15"/>
      <c r="B163" s="604"/>
      <c r="C163" s="605"/>
      <c r="D163" s="605"/>
      <c r="E163" s="77"/>
      <c r="F163" s="77"/>
      <c r="G163" s="78"/>
    </row>
    <row r="164" spans="1:7" s="68" customFormat="1" x14ac:dyDescent="0.2">
      <c r="A164" s="15"/>
      <c r="B164" s="15"/>
      <c r="C164" s="15"/>
      <c r="D164" s="15"/>
      <c r="E164" s="15"/>
      <c r="F164" s="15"/>
      <c r="G164" s="15"/>
    </row>
    <row r="165" spans="1:7" ht="14.5" customHeight="1" x14ac:dyDescent="0.2">
      <c r="B165" s="32" t="s">
        <v>782</v>
      </c>
      <c r="C165" s="608" t="s">
        <v>688</v>
      </c>
      <c r="D165" s="608"/>
      <c r="E165" s="608"/>
      <c r="F165" s="608"/>
      <c r="G165" s="608"/>
    </row>
    <row r="166" spans="1:7" x14ac:dyDescent="0.2">
      <c r="B166" s="609"/>
      <c r="C166" s="61"/>
      <c r="D166" s="62"/>
      <c r="E166" s="62"/>
      <c r="F166" s="63" t="s">
        <v>689</v>
      </c>
      <c r="G166" s="64" t="s">
        <v>690</v>
      </c>
    </row>
    <row r="167" spans="1:7" x14ac:dyDescent="0.2">
      <c r="B167" s="610"/>
      <c r="C167" s="66" t="s">
        <v>691</v>
      </c>
      <c r="D167" s="67" t="s">
        <v>692</v>
      </c>
      <c r="E167" s="67" t="s">
        <v>693</v>
      </c>
      <c r="F167" s="611" t="s">
        <v>694</v>
      </c>
      <c r="G167" s="612"/>
    </row>
    <row r="168" spans="1:7" s="68" customFormat="1" ht="52.5" customHeight="1" x14ac:dyDescent="0.2">
      <c r="A168" s="15"/>
      <c r="B168" s="69" t="s">
        <v>695</v>
      </c>
      <c r="C168" s="105" t="s">
        <v>783</v>
      </c>
      <c r="D168" s="106" t="s">
        <v>784</v>
      </c>
      <c r="E168" s="104" t="s">
        <v>698</v>
      </c>
      <c r="F168" s="107" t="s">
        <v>699</v>
      </c>
      <c r="G168" s="107" t="s">
        <v>700</v>
      </c>
    </row>
    <row r="169" spans="1:7" s="73" customFormat="1" ht="56.5" customHeight="1" x14ac:dyDescent="0.2">
      <c r="A169" s="20"/>
      <c r="B169" s="613" t="s">
        <v>701</v>
      </c>
      <c r="C169" s="613"/>
      <c r="D169" s="613"/>
      <c r="E169" s="613"/>
      <c r="F169" s="613"/>
      <c r="G169" s="613"/>
    </row>
    <row r="170" spans="1:7" s="73" customFormat="1" ht="52" customHeight="1" x14ac:dyDescent="0.2">
      <c r="A170" s="20"/>
      <c r="B170" s="613" t="s">
        <v>702</v>
      </c>
      <c r="C170" s="613"/>
      <c r="D170" s="613"/>
      <c r="E170" s="613"/>
      <c r="F170" s="613"/>
      <c r="G170" s="613"/>
    </row>
    <row r="171" spans="1:7" s="68" customFormat="1" x14ac:dyDescent="0.2">
      <c r="A171" s="15"/>
      <c r="B171" s="15"/>
      <c r="C171" s="15"/>
      <c r="D171" s="15"/>
      <c r="E171" s="15"/>
      <c r="F171" s="15"/>
      <c r="G171" s="15"/>
    </row>
    <row r="172" spans="1:7" ht="45" x14ac:dyDescent="0.2">
      <c r="B172" s="615" t="s">
        <v>703</v>
      </c>
      <c r="C172" s="616"/>
      <c r="D172" s="616"/>
      <c r="E172" s="614" t="s">
        <v>704</v>
      </c>
      <c r="F172" s="614"/>
      <c r="G172" s="65" t="s">
        <v>705</v>
      </c>
    </row>
    <row r="173" spans="1:7" s="68" customFormat="1" ht="72" customHeight="1" x14ac:dyDescent="0.2">
      <c r="A173" s="15"/>
      <c r="B173" s="606" t="s">
        <v>706</v>
      </c>
      <c r="C173" s="607"/>
      <c r="D173" s="607"/>
      <c r="E173" s="103" t="s">
        <v>707</v>
      </c>
      <c r="F173" s="103" t="s">
        <v>708</v>
      </c>
      <c r="G173" s="75" t="s">
        <v>709</v>
      </c>
    </row>
    <row r="174" spans="1:7" s="68" customFormat="1" ht="26" x14ac:dyDescent="0.2">
      <c r="A174" s="15"/>
      <c r="B174" s="617"/>
      <c r="C174" s="618"/>
      <c r="D174" s="618"/>
      <c r="E174" s="21"/>
      <c r="F174" s="21"/>
      <c r="G174" s="75" t="s">
        <v>682</v>
      </c>
    </row>
    <row r="175" spans="1:7" s="68" customFormat="1" ht="24.75" customHeight="1" x14ac:dyDescent="0.2">
      <c r="A175" s="15"/>
      <c r="B175" s="600"/>
      <c r="C175" s="601"/>
      <c r="D175" s="601"/>
      <c r="E175" s="74"/>
      <c r="F175" s="74"/>
      <c r="G175" s="75"/>
    </row>
    <row r="176" spans="1:7" s="68" customFormat="1" x14ac:dyDescent="0.2">
      <c r="A176" s="15"/>
      <c r="B176" s="600"/>
      <c r="C176" s="601"/>
      <c r="D176" s="601"/>
      <c r="E176" s="74"/>
      <c r="F176" s="74"/>
      <c r="G176" s="75"/>
    </row>
    <row r="177" spans="1:7" s="68" customFormat="1" x14ac:dyDescent="0.2">
      <c r="A177" s="15"/>
      <c r="B177" s="600"/>
      <c r="C177" s="601"/>
      <c r="D177" s="601"/>
      <c r="E177" s="74"/>
      <c r="F177" s="74"/>
      <c r="G177" s="76"/>
    </row>
    <row r="178" spans="1:7" s="68" customFormat="1" x14ac:dyDescent="0.2">
      <c r="A178" s="15"/>
      <c r="B178" s="602"/>
      <c r="C178" s="603"/>
      <c r="D178" s="603"/>
      <c r="E178" s="74"/>
      <c r="F178" s="74"/>
      <c r="G178" s="76"/>
    </row>
    <row r="179" spans="1:7" s="68" customFormat="1" x14ac:dyDescent="0.2">
      <c r="A179" s="15"/>
      <c r="B179" s="602"/>
      <c r="C179" s="603"/>
      <c r="D179" s="603"/>
      <c r="E179" s="74"/>
      <c r="F179" s="74"/>
      <c r="G179" s="76"/>
    </row>
    <row r="180" spans="1:7" s="68" customFormat="1" x14ac:dyDescent="0.2">
      <c r="A180" s="15"/>
      <c r="B180" s="602"/>
      <c r="C180" s="603"/>
      <c r="D180" s="603"/>
      <c r="E180" s="74"/>
      <c r="F180" s="74"/>
      <c r="G180" s="76"/>
    </row>
    <row r="181" spans="1:7" s="68" customFormat="1" x14ac:dyDescent="0.2">
      <c r="A181" s="15"/>
      <c r="B181" s="604"/>
      <c r="C181" s="605"/>
      <c r="D181" s="605"/>
      <c r="E181" s="77"/>
      <c r="F181" s="77"/>
      <c r="G181" s="78"/>
    </row>
    <row r="182" spans="1:7" s="68" customFormat="1" x14ac:dyDescent="0.2">
      <c r="A182" s="15"/>
      <c r="B182" s="15"/>
      <c r="C182" s="15"/>
      <c r="D182" s="15"/>
      <c r="E182" s="15"/>
      <c r="F182" s="15"/>
      <c r="G182" s="15"/>
    </row>
    <row r="183" spans="1:7" s="68" customFormat="1" x14ac:dyDescent="0.2">
      <c r="A183" s="15"/>
      <c r="B183" s="15"/>
      <c r="C183" s="15"/>
      <c r="D183" s="15"/>
      <c r="E183" s="15"/>
      <c r="F183" s="15"/>
      <c r="G183" s="15"/>
    </row>
    <row r="184" spans="1:7" s="68" customFormat="1" x14ac:dyDescent="0.2">
      <c r="A184" s="15"/>
      <c r="B184" s="15"/>
      <c r="C184" s="15"/>
      <c r="D184" s="15"/>
      <c r="E184" s="15"/>
      <c r="F184" s="15"/>
      <c r="G184" s="15"/>
    </row>
    <row r="185" spans="1:7" s="68" customFormat="1" x14ac:dyDescent="0.2">
      <c r="A185" s="15"/>
      <c r="B185" s="15"/>
      <c r="C185" s="15"/>
      <c r="D185" s="15"/>
      <c r="E185" s="15"/>
      <c r="F185" s="15"/>
      <c r="G185" s="15"/>
    </row>
    <row r="186" spans="1:7" s="68" customFormat="1" x14ac:dyDescent="0.2">
      <c r="A186" s="15"/>
      <c r="B186" s="15"/>
      <c r="C186" s="15"/>
      <c r="D186" s="15"/>
      <c r="E186" s="15"/>
      <c r="F186" s="15"/>
      <c r="G186" s="15"/>
    </row>
    <row r="187" spans="1:7" s="68" customFormat="1" x14ac:dyDescent="0.2">
      <c r="A187" s="15"/>
      <c r="B187" s="15"/>
      <c r="C187" s="15"/>
      <c r="D187" s="15"/>
      <c r="E187" s="15"/>
      <c r="F187" s="15"/>
      <c r="G187" s="15"/>
    </row>
    <row r="188" spans="1:7" s="68" customFormat="1" x14ac:dyDescent="0.2">
      <c r="A188" s="15"/>
      <c r="B188" s="15"/>
      <c r="C188" s="15"/>
      <c r="D188" s="15"/>
      <c r="E188" s="15"/>
      <c r="F188" s="15"/>
      <c r="G188" s="15"/>
    </row>
    <row r="189" spans="1:7" s="68" customFormat="1" x14ac:dyDescent="0.2">
      <c r="A189" s="15"/>
      <c r="B189" s="15"/>
      <c r="C189" s="15"/>
      <c r="D189" s="15"/>
      <c r="E189" s="15"/>
      <c r="F189" s="15"/>
      <c r="G189" s="15"/>
    </row>
    <row r="190" spans="1:7" s="68" customFormat="1" x14ac:dyDescent="0.2">
      <c r="A190" s="15"/>
      <c r="B190" s="15"/>
      <c r="C190" s="15"/>
      <c r="D190" s="15"/>
      <c r="E190" s="15"/>
      <c r="F190" s="15"/>
      <c r="G190" s="15"/>
    </row>
    <row r="191" spans="1:7" s="68" customFormat="1" x14ac:dyDescent="0.2">
      <c r="A191" s="15"/>
      <c r="B191" s="15"/>
      <c r="C191" s="15"/>
      <c r="D191" s="15"/>
      <c r="E191" s="15"/>
      <c r="F191" s="15"/>
      <c r="G191" s="15"/>
    </row>
    <row r="192" spans="1:7" s="68" customFormat="1" x14ac:dyDescent="0.2">
      <c r="A192" s="15"/>
      <c r="B192" s="15"/>
      <c r="C192" s="15"/>
      <c r="D192" s="15"/>
      <c r="E192" s="15"/>
      <c r="F192" s="15"/>
      <c r="G192" s="15"/>
    </row>
    <row r="193" spans="1:7" s="68" customFormat="1" x14ac:dyDescent="0.2">
      <c r="A193" s="15"/>
      <c r="B193" s="15"/>
      <c r="C193" s="15"/>
      <c r="D193" s="15"/>
      <c r="E193" s="15"/>
      <c r="F193" s="15"/>
      <c r="G193" s="15"/>
    </row>
    <row r="194" spans="1:7" s="68" customFormat="1" x14ac:dyDescent="0.2">
      <c r="A194" s="15"/>
      <c r="B194" s="15"/>
      <c r="C194" s="15"/>
      <c r="D194" s="15"/>
      <c r="E194" s="15"/>
      <c r="F194" s="15"/>
      <c r="G194" s="15"/>
    </row>
    <row r="195" spans="1:7" s="68" customFormat="1" x14ac:dyDescent="0.2">
      <c r="A195" s="15"/>
      <c r="B195" s="15"/>
      <c r="C195" s="15"/>
      <c r="D195" s="15"/>
      <c r="E195" s="15"/>
      <c r="F195" s="15"/>
      <c r="G195" s="15"/>
    </row>
    <row r="196" spans="1:7" s="68" customFormat="1" x14ac:dyDescent="0.2">
      <c r="A196" s="15"/>
      <c r="B196" s="15"/>
      <c r="C196" s="15"/>
      <c r="D196" s="15"/>
      <c r="E196" s="15"/>
      <c r="F196" s="15"/>
      <c r="G196" s="15"/>
    </row>
    <row r="197" spans="1:7" s="68" customFormat="1" x14ac:dyDescent="0.2">
      <c r="A197" s="15"/>
      <c r="B197" s="15"/>
      <c r="C197" s="15"/>
      <c r="D197" s="15"/>
      <c r="E197" s="15"/>
      <c r="F197" s="15"/>
      <c r="G197" s="15"/>
    </row>
    <row r="198" spans="1:7" s="68" customFormat="1" x14ac:dyDescent="0.2">
      <c r="A198" s="15"/>
      <c r="B198" s="15"/>
      <c r="C198" s="15"/>
      <c r="D198" s="15"/>
      <c r="E198" s="15"/>
      <c r="F198" s="15"/>
      <c r="G198" s="15"/>
    </row>
    <row r="199" spans="1:7" s="68" customFormat="1" x14ac:dyDescent="0.2">
      <c r="A199" s="15"/>
      <c r="B199" s="15"/>
      <c r="C199" s="15"/>
      <c r="D199" s="15"/>
      <c r="E199" s="15"/>
      <c r="F199" s="15"/>
      <c r="G199" s="15"/>
    </row>
    <row r="200" spans="1:7" s="68" customFormat="1" x14ac:dyDescent="0.2">
      <c r="A200" s="15"/>
      <c r="B200" s="15"/>
      <c r="C200" s="15"/>
      <c r="D200" s="15"/>
      <c r="E200" s="15"/>
      <c r="F200" s="15"/>
      <c r="G200" s="15"/>
    </row>
    <row r="201" spans="1:7" s="68" customFormat="1" x14ac:dyDescent="0.2">
      <c r="A201" s="15"/>
      <c r="B201" s="15"/>
      <c r="C201" s="15"/>
      <c r="D201" s="15"/>
      <c r="E201" s="15"/>
      <c r="F201" s="15"/>
      <c r="G201" s="15"/>
    </row>
    <row r="202" spans="1:7" s="68" customFormat="1" x14ac:dyDescent="0.2">
      <c r="A202" s="15"/>
      <c r="B202" s="15"/>
      <c r="C202" s="15"/>
      <c r="D202" s="15"/>
      <c r="E202" s="15"/>
      <c r="F202" s="15"/>
      <c r="G202" s="15"/>
    </row>
    <row r="203" spans="1:7" s="68" customFormat="1" x14ac:dyDescent="0.2">
      <c r="A203" s="15"/>
      <c r="B203" s="15"/>
      <c r="C203" s="15"/>
      <c r="D203" s="15"/>
      <c r="E203" s="15"/>
      <c r="F203" s="15"/>
      <c r="G203" s="15"/>
    </row>
    <row r="204" spans="1:7" s="68" customFormat="1" x14ac:dyDescent="0.2">
      <c r="A204" s="15"/>
      <c r="B204" s="15"/>
      <c r="C204" s="15"/>
      <c r="D204" s="15"/>
      <c r="E204" s="15"/>
      <c r="F204" s="15"/>
      <c r="G204" s="15"/>
    </row>
    <row r="205" spans="1:7" s="68" customFormat="1" x14ac:dyDescent="0.2">
      <c r="A205" s="15"/>
      <c r="B205" s="15"/>
      <c r="C205" s="15"/>
      <c r="D205" s="15"/>
      <c r="E205" s="15"/>
      <c r="F205" s="15"/>
      <c r="G205" s="15"/>
    </row>
    <row r="206" spans="1:7" s="68" customFormat="1" x14ac:dyDescent="0.2">
      <c r="A206" s="15"/>
      <c r="B206" s="15"/>
      <c r="C206" s="15"/>
      <c r="D206" s="15"/>
      <c r="E206" s="15"/>
      <c r="F206" s="15"/>
      <c r="G206" s="15"/>
    </row>
    <row r="207" spans="1:7" s="68" customFormat="1" x14ac:dyDescent="0.2">
      <c r="A207" s="15"/>
      <c r="B207" s="15"/>
      <c r="C207" s="15"/>
      <c r="D207" s="15"/>
      <c r="E207" s="15"/>
      <c r="F207" s="15"/>
      <c r="G207" s="15"/>
    </row>
    <row r="208" spans="1:7" s="68" customFormat="1" x14ac:dyDescent="0.2">
      <c r="A208" s="15"/>
      <c r="B208" s="15"/>
      <c r="C208" s="15"/>
      <c r="D208" s="15"/>
      <c r="E208" s="15"/>
      <c r="F208" s="15"/>
      <c r="G208" s="15"/>
    </row>
    <row r="209" spans="1:7" s="68" customFormat="1" x14ac:dyDescent="0.2">
      <c r="A209" s="15"/>
      <c r="B209" s="15"/>
      <c r="C209" s="15"/>
      <c r="D209" s="15"/>
      <c r="E209" s="15"/>
      <c r="F209" s="15"/>
      <c r="G209" s="15"/>
    </row>
    <row r="210" spans="1:7" s="68" customFormat="1" x14ac:dyDescent="0.2">
      <c r="A210" s="15"/>
      <c r="B210" s="15"/>
      <c r="C210" s="15"/>
      <c r="D210" s="15"/>
      <c r="E210" s="15"/>
      <c r="F210" s="15"/>
      <c r="G210" s="15"/>
    </row>
    <row r="211" spans="1:7" s="68" customFormat="1" x14ac:dyDescent="0.2">
      <c r="A211" s="15"/>
      <c r="B211" s="15"/>
      <c r="C211" s="15"/>
      <c r="D211" s="15"/>
      <c r="E211" s="15"/>
      <c r="F211" s="15"/>
      <c r="G211" s="15"/>
    </row>
    <row r="212" spans="1:7" s="68" customFormat="1" x14ac:dyDescent="0.2">
      <c r="A212" s="15"/>
      <c r="B212" s="15"/>
      <c r="C212" s="15"/>
      <c r="D212" s="15"/>
      <c r="E212" s="15"/>
      <c r="F212" s="15"/>
      <c r="G212" s="15"/>
    </row>
    <row r="213" spans="1:7" s="68" customFormat="1" x14ac:dyDescent="0.2">
      <c r="A213" s="15"/>
      <c r="B213" s="15"/>
      <c r="C213" s="15"/>
      <c r="D213" s="15"/>
      <c r="E213" s="15"/>
      <c r="F213" s="15"/>
      <c r="G213" s="15"/>
    </row>
    <row r="214" spans="1:7" s="68" customFormat="1" x14ac:dyDescent="0.2">
      <c r="A214" s="15"/>
      <c r="B214" s="15"/>
      <c r="C214" s="15"/>
      <c r="D214" s="15"/>
      <c r="E214" s="15"/>
      <c r="F214" s="15"/>
      <c r="G214" s="15"/>
    </row>
    <row r="215" spans="1:7" s="68" customFormat="1" x14ac:dyDescent="0.2">
      <c r="A215" s="15"/>
      <c r="B215" s="15"/>
      <c r="C215" s="15"/>
      <c r="D215" s="15"/>
      <c r="E215" s="15"/>
      <c r="F215" s="15"/>
      <c r="G215" s="15"/>
    </row>
    <row r="216" spans="1:7" s="68" customFormat="1" x14ac:dyDescent="0.2">
      <c r="A216" s="15"/>
      <c r="B216" s="15"/>
      <c r="C216" s="15"/>
      <c r="D216" s="15"/>
      <c r="E216" s="15"/>
      <c r="F216" s="15"/>
      <c r="G216" s="15"/>
    </row>
    <row r="217" spans="1:7" s="68" customFormat="1" x14ac:dyDescent="0.2">
      <c r="A217" s="15"/>
      <c r="B217" s="15"/>
      <c r="C217" s="15"/>
      <c r="D217" s="15"/>
      <c r="E217" s="15"/>
      <c r="F217" s="15"/>
      <c r="G217" s="15"/>
    </row>
    <row r="218" spans="1:7" s="68" customFormat="1" x14ac:dyDescent="0.2">
      <c r="A218" s="15"/>
      <c r="B218" s="15"/>
      <c r="C218" s="15"/>
      <c r="D218" s="15"/>
      <c r="E218" s="15"/>
      <c r="F218" s="15"/>
      <c r="G218" s="15"/>
    </row>
    <row r="219" spans="1:7" s="68" customFormat="1" x14ac:dyDescent="0.2">
      <c r="A219" s="15"/>
      <c r="B219" s="15"/>
      <c r="C219" s="15"/>
      <c r="D219" s="15"/>
      <c r="E219" s="15"/>
      <c r="F219" s="15"/>
      <c r="G219" s="15"/>
    </row>
    <row r="220" spans="1:7" s="68" customFormat="1" x14ac:dyDescent="0.2">
      <c r="A220" s="15"/>
      <c r="B220" s="15"/>
      <c r="C220" s="15"/>
      <c r="D220" s="15"/>
      <c r="E220" s="15"/>
      <c r="F220" s="15"/>
      <c r="G220" s="15"/>
    </row>
    <row r="221" spans="1:7" s="68" customFormat="1" x14ac:dyDescent="0.2">
      <c r="A221" s="15"/>
      <c r="B221" s="15"/>
      <c r="C221" s="15"/>
      <c r="D221" s="15"/>
      <c r="E221" s="15"/>
      <c r="F221" s="15"/>
      <c r="G221" s="15"/>
    </row>
    <row r="222" spans="1:7" s="68" customFormat="1" x14ac:dyDescent="0.2">
      <c r="A222" s="15"/>
      <c r="B222" s="15"/>
      <c r="C222" s="15"/>
      <c r="D222" s="15"/>
      <c r="E222" s="15"/>
      <c r="F222" s="15"/>
      <c r="G222" s="15"/>
    </row>
    <row r="223" spans="1:7" s="68" customFormat="1" x14ac:dyDescent="0.2">
      <c r="A223" s="15"/>
      <c r="B223" s="15"/>
      <c r="C223" s="15"/>
      <c r="D223" s="15"/>
      <c r="E223" s="15"/>
      <c r="F223" s="15"/>
      <c r="G223" s="15"/>
    </row>
    <row r="224" spans="1:7" s="68" customFormat="1" x14ac:dyDescent="0.2">
      <c r="A224" s="15"/>
      <c r="B224" s="15"/>
      <c r="C224" s="15"/>
      <c r="D224" s="15"/>
      <c r="E224" s="15"/>
      <c r="F224" s="15"/>
      <c r="G224" s="15"/>
    </row>
    <row r="225" spans="1:7" s="68" customFormat="1" x14ac:dyDescent="0.2">
      <c r="A225" s="15"/>
      <c r="B225" s="15"/>
      <c r="C225" s="15"/>
      <c r="D225" s="15"/>
      <c r="E225" s="15"/>
      <c r="F225" s="15"/>
      <c r="G225" s="15"/>
    </row>
    <row r="226" spans="1:7" s="68" customFormat="1" x14ac:dyDescent="0.2">
      <c r="A226" s="15"/>
      <c r="B226" s="15"/>
      <c r="C226" s="15"/>
      <c r="D226" s="15"/>
      <c r="E226" s="15"/>
      <c r="F226" s="15"/>
      <c r="G226" s="15"/>
    </row>
    <row r="227" spans="1:7" s="68" customFormat="1" x14ac:dyDescent="0.2">
      <c r="A227" s="15"/>
      <c r="B227" s="15"/>
      <c r="C227" s="15"/>
      <c r="D227" s="15"/>
      <c r="E227" s="15"/>
      <c r="F227" s="15"/>
      <c r="G227" s="15"/>
    </row>
    <row r="228" spans="1:7" s="68" customFormat="1" x14ac:dyDescent="0.2">
      <c r="A228" s="15"/>
      <c r="B228" s="15"/>
      <c r="C228" s="15"/>
      <c r="D228" s="15"/>
      <c r="E228" s="15"/>
      <c r="F228" s="15"/>
      <c r="G228" s="15"/>
    </row>
    <row r="229" spans="1:7" s="68" customFormat="1" x14ac:dyDescent="0.2">
      <c r="A229" s="15"/>
      <c r="B229" s="15"/>
      <c r="C229" s="15"/>
      <c r="D229" s="15"/>
      <c r="E229" s="15"/>
      <c r="F229" s="15"/>
      <c r="G229" s="15"/>
    </row>
    <row r="230" spans="1:7" s="68" customFormat="1" x14ac:dyDescent="0.2">
      <c r="A230" s="15"/>
      <c r="B230" s="15"/>
      <c r="C230" s="15"/>
      <c r="D230" s="15"/>
      <c r="E230" s="15"/>
      <c r="F230" s="15"/>
      <c r="G230" s="15"/>
    </row>
    <row r="231" spans="1:7" s="68" customFormat="1" x14ac:dyDescent="0.2">
      <c r="A231" s="15"/>
      <c r="B231" s="15"/>
      <c r="C231" s="15"/>
      <c r="D231" s="15"/>
      <c r="E231" s="15"/>
      <c r="F231" s="15"/>
      <c r="G231" s="15"/>
    </row>
    <row r="232" spans="1:7" s="68" customFormat="1" x14ac:dyDescent="0.2">
      <c r="A232" s="15"/>
      <c r="B232" s="15"/>
      <c r="C232" s="15"/>
      <c r="D232" s="15"/>
      <c r="E232" s="15"/>
      <c r="F232" s="15"/>
      <c r="G232" s="15"/>
    </row>
    <row r="233" spans="1:7" s="68" customFormat="1" x14ac:dyDescent="0.2">
      <c r="A233" s="15"/>
      <c r="B233" s="15"/>
      <c r="C233" s="15"/>
      <c r="D233" s="15"/>
      <c r="E233" s="15"/>
      <c r="F233" s="15"/>
      <c r="G233" s="15"/>
    </row>
    <row r="234" spans="1:7" s="68" customFormat="1" x14ac:dyDescent="0.2">
      <c r="A234" s="15"/>
      <c r="B234" s="15"/>
      <c r="C234" s="15"/>
      <c r="D234" s="15"/>
      <c r="E234" s="15"/>
      <c r="F234" s="15"/>
      <c r="G234" s="15"/>
    </row>
    <row r="235" spans="1:7" s="68" customFormat="1" x14ac:dyDescent="0.2">
      <c r="A235" s="15"/>
      <c r="B235" s="15"/>
      <c r="C235" s="15"/>
      <c r="D235" s="15"/>
      <c r="E235" s="15"/>
      <c r="F235" s="15"/>
      <c r="G235" s="15"/>
    </row>
    <row r="236" spans="1:7" s="68" customFormat="1" x14ac:dyDescent="0.2">
      <c r="A236" s="15"/>
      <c r="B236" s="15"/>
      <c r="C236" s="15"/>
      <c r="D236" s="15"/>
      <c r="E236" s="15"/>
      <c r="F236" s="15"/>
      <c r="G236" s="15"/>
    </row>
    <row r="237" spans="1:7" s="68" customFormat="1" x14ac:dyDescent="0.2">
      <c r="A237" s="15"/>
      <c r="B237" s="15"/>
      <c r="C237" s="15"/>
      <c r="D237" s="15"/>
      <c r="E237" s="15"/>
      <c r="F237" s="15"/>
      <c r="G237" s="15"/>
    </row>
    <row r="238" spans="1:7" s="68" customFormat="1" x14ac:dyDescent="0.2">
      <c r="A238" s="15"/>
      <c r="B238" s="15"/>
      <c r="C238" s="15"/>
      <c r="D238" s="15"/>
      <c r="E238" s="15"/>
      <c r="F238" s="15"/>
      <c r="G238" s="15"/>
    </row>
    <row r="239" spans="1:7" s="68" customFormat="1" x14ac:dyDescent="0.2">
      <c r="A239" s="15"/>
      <c r="B239" s="15"/>
      <c r="C239" s="15"/>
      <c r="D239" s="15"/>
      <c r="E239" s="15"/>
      <c r="F239" s="15"/>
      <c r="G239" s="15"/>
    </row>
    <row r="240" spans="1:7" s="68" customFormat="1" x14ac:dyDescent="0.2">
      <c r="A240" s="15"/>
      <c r="B240" s="15"/>
      <c r="C240" s="15"/>
      <c r="D240" s="15"/>
      <c r="E240" s="15"/>
      <c r="F240" s="15"/>
      <c r="G240" s="15"/>
    </row>
    <row r="241" spans="1:7" s="68" customFormat="1" x14ac:dyDescent="0.2">
      <c r="A241" s="15"/>
      <c r="B241" s="15"/>
      <c r="C241" s="15"/>
      <c r="D241" s="15"/>
      <c r="E241" s="15"/>
      <c r="F241" s="15"/>
      <c r="G241" s="15"/>
    </row>
    <row r="242" spans="1:7" s="68" customFormat="1" x14ac:dyDescent="0.2">
      <c r="A242" s="15"/>
      <c r="B242" s="15"/>
      <c r="C242" s="15"/>
      <c r="D242" s="15"/>
      <c r="E242" s="15"/>
      <c r="F242" s="15"/>
      <c r="G242" s="15"/>
    </row>
    <row r="243" spans="1:7" s="68" customFormat="1" x14ac:dyDescent="0.2">
      <c r="A243" s="15"/>
      <c r="B243" s="15"/>
      <c r="C243" s="15"/>
      <c r="D243" s="15"/>
      <c r="E243" s="15"/>
      <c r="F243" s="15"/>
      <c r="G243" s="15"/>
    </row>
    <row r="244" spans="1:7" s="68" customFormat="1" x14ac:dyDescent="0.2">
      <c r="A244" s="15"/>
      <c r="B244" s="15"/>
      <c r="C244" s="15"/>
      <c r="D244" s="15"/>
      <c r="E244" s="15"/>
      <c r="F244" s="15"/>
      <c r="G244" s="15"/>
    </row>
    <row r="245" spans="1:7" s="68" customFormat="1" x14ac:dyDescent="0.2">
      <c r="A245" s="15"/>
      <c r="B245" s="15"/>
      <c r="C245" s="15"/>
      <c r="D245" s="15"/>
      <c r="E245" s="15"/>
      <c r="F245" s="15"/>
      <c r="G245" s="15"/>
    </row>
    <row r="246" spans="1:7" s="68" customFormat="1" x14ac:dyDescent="0.2">
      <c r="A246" s="15"/>
      <c r="B246" s="15"/>
      <c r="C246" s="15"/>
      <c r="D246" s="15"/>
      <c r="E246" s="15"/>
      <c r="F246" s="15"/>
      <c r="G246" s="15"/>
    </row>
    <row r="247" spans="1:7" s="68" customFormat="1" x14ac:dyDescent="0.2">
      <c r="A247" s="15"/>
      <c r="B247" s="15"/>
      <c r="C247" s="15"/>
      <c r="D247" s="15"/>
      <c r="E247" s="15"/>
      <c r="F247" s="15"/>
      <c r="G247" s="15"/>
    </row>
    <row r="248" spans="1:7" s="68" customFormat="1" x14ac:dyDescent="0.2">
      <c r="A248" s="15"/>
      <c r="B248" s="15"/>
      <c r="C248" s="15"/>
      <c r="D248" s="15"/>
      <c r="E248" s="15"/>
      <c r="F248" s="15"/>
      <c r="G248" s="15"/>
    </row>
    <row r="249" spans="1:7" s="68" customFormat="1" x14ac:dyDescent="0.2">
      <c r="A249" s="15"/>
      <c r="B249" s="15"/>
      <c r="C249" s="15"/>
      <c r="D249" s="15"/>
      <c r="E249" s="15"/>
      <c r="F249" s="15"/>
      <c r="G249" s="15"/>
    </row>
    <row r="250" spans="1:7" s="68" customFormat="1" x14ac:dyDescent="0.2">
      <c r="A250" s="15"/>
      <c r="B250" s="15"/>
      <c r="C250" s="15"/>
      <c r="D250" s="15"/>
      <c r="E250" s="15"/>
      <c r="F250" s="15"/>
      <c r="G250" s="15"/>
    </row>
    <row r="251" spans="1:7" s="68" customFormat="1" x14ac:dyDescent="0.2">
      <c r="A251" s="15"/>
      <c r="B251" s="15"/>
      <c r="C251" s="15"/>
      <c r="D251" s="15"/>
      <c r="E251" s="15"/>
      <c r="F251" s="15"/>
      <c r="G251" s="15"/>
    </row>
    <row r="252" spans="1:7" s="68" customFormat="1" x14ac:dyDescent="0.2">
      <c r="A252" s="15"/>
      <c r="B252" s="15"/>
      <c r="C252" s="15"/>
      <c r="D252" s="15"/>
      <c r="E252" s="15"/>
      <c r="F252" s="15"/>
      <c r="G252" s="15"/>
    </row>
    <row r="253" spans="1:7" s="68" customFormat="1" x14ac:dyDescent="0.2">
      <c r="A253" s="15"/>
      <c r="B253" s="15"/>
      <c r="C253" s="15"/>
      <c r="D253" s="15"/>
      <c r="E253" s="15"/>
      <c r="F253" s="15"/>
      <c r="G253" s="15"/>
    </row>
    <row r="254" spans="1:7" s="68" customFormat="1" x14ac:dyDescent="0.2">
      <c r="A254" s="15"/>
      <c r="B254" s="15"/>
      <c r="C254" s="15"/>
      <c r="D254" s="15"/>
      <c r="E254" s="15"/>
      <c r="F254" s="15"/>
      <c r="G254" s="15"/>
    </row>
    <row r="255" spans="1:7" s="68" customFormat="1" x14ac:dyDescent="0.2">
      <c r="A255" s="15"/>
      <c r="B255" s="15"/>
      <c r="C255" s="15"/>
      <c r="D255" s="15"/>
      <c r="E255" s="15"/>
      <c r="F255" s="15"/>
      <c r="G255" s="15"/>
    </row>
    <row r="256" spans="1:7" s="68" customFormat="1" x14ac:dyDescent="0.2">
      <c r="A256" s="15"/>
      <c r="B256" s="15"/>
      <c r="C256" s="15"/>
      <c r="D256" s="15"/>
      <c r="E256" s="15"/>
      <c r="F256" s="15"/>
      <c r="G256" s="15"/>
    </row>
    <row r="257" spans="1:7" s="68" customFormat="1" x14ac:dyDescent="0.2">
      <c r="A257" s="15"/>
      <c r="B257" s="15"/>
      <c r="C257" s="15"/>
      <c r="D257" s="15"/>
      <c r="E257" s="15"/>
      <c r="F257" s="15"/>
      <c r="G257" s="15"/>
    </row>
    <row r="258" spans="1:7" s="68" customFormat="1" x14ac:dyDescent="0.2">
      <c r="A258" s="15"/>
      <c r="B258" s="15"/>
      <c r="C258" s="15"/>
      <c r="D258" s="15"/>
      <c r="E258" s="15"/>
      <c r="F258" s="15"/>
      <c r="G258" s="15"/>
    </row>
    <row r="259" spans="1:7" s="68" customFormat="1" x14ac:dyDescent="0.2">
      <c r="A259" s="15"/>
      <c r="B259" s="15"/>
      <c r="C259" s="15"/>
      <c r="D259" s="15"/>
      <c r="E259" s="15"/>
      <c r="F259" s="15"/>
      <c r="G259" s="15"/>
    </row>
    <row r="260" spans="1:7" s="68" customFormat="1" x14ac:dyDescent="0.2">
      <c r="A260" s="15"/>
      <c r="B260" s="15"/>
      <c r="C260" s="15"/>
      <c r="D260" s="15"/>
      <c r="E260" s="15"/>
      <c r="F260" s="15"/>
      <c r="G260" s="15"/>
    </row>
    <row r="261" spans="1:7" s="68" customFormat="1" x14ac:dyDescent="0.2">
      <c r="A261" s="15"/>
      <c r="B261" s="15"/>
      <c r="C261" s="15"/>
      <c r="D261" s="15"/>
      <c r="E261" s="15"/>
      <c r="F261" s="15"/>
      <c r="G261" s="15"/>
    </row>
    <row r="262" spans="1:7" s="68" customFormat="1" x14ac:dyDescent="0.2">
      <c r="A262" s="15"/>
      <c r="B262" s="15"/>
      <c r="C262" s="15"/>
      <c r="D262" s="15"/>
      <c r="E262" s="15"/>
      <c r="F262" s="15"/>
      <c r="G262" s="15"/>
    </row>
    <row r="263" spans="1:7" s="68" customFormat="1" x14ac:dyDescent="0.2">
      <c r="A263" s="15"/>
      <c r="B263" s="15"/>
      <c r="C263" s="15"/>
      <c r="D263" s="15"/>
      <c r="E263" s="15"/>
      <c r="F263" s="15"/>
      <c r="G263" s="15"/>
    </row>
    <row r="264" spans="1:7" s="68" customFormat="1" x14ac:dyDescent="0.2">
      <c r="A264" s="15"/>
      <c r="B264" s="15"/>
      <c r="C264" s="15"/>
      <c r="D264" s="15"/>
      <c r="E264" s="15"/>
      <c r="F264" s="15"/>
      <c r="G264" s="15"/>
    </row>
    <row r="265" spans="1:7" s="68" customFormat="1" x14ac:dyDescent="0.2">
      <c r="A265" s="15"/>
      <c r="B265" s="15"/>
      <c r="C265" s="15"/>
      <c r="D265" s="15"/>
      <c r="E265" s="15"/>
      <c r="F265" s="15"/>
      <c r="G265" s="15"/>
    </row>
    <row r="266" spans="1:7" s="68" customFormat="1" x14ac:dyDescent="0.2">
      <c r="A266" s="15"/>
      <c r="B266" s="15"/>
      <c r="C266" s="15"/>
      <c r="D266" s="15"/>
      <c r="E266" s="15"/>
      <c r="F266" s="15"/>
      <c r="G266" s="15"/>
    </row>
    <row r="267" spans="1:7" s="68" customFormat="1" x14ac:dyDescent="0.2">
      <c r="A267" s="15"/>
      <c r="B267" s="15"/>
      <c r="C267" s="15"/>
      <c r="D267" s="15"/>
      <c r="E267" s="15"/>
      <c r="F267" s="15"/>
      <c r="G267" s="15"/>
    </row>
    <row r="268" spans="1:7" s="68" customFormat="1" x14ac:dyDescent="0.2">
      <c r="A268" s="15"/>
      <c r="B268" s="15"/>
      <c r="C268" s="15"/>
      <c r="D268" s="15"/>
      <c r="E268" s="15"/>
      <c r="F268" s="15"/>
      <c r="G268" s="15"/>
    </row>
    <row r="269" spans="1:7" s="68" customFormat="1" x14ac:dyDescent="0.2">
      <c r="A269" s="15"/>
      <c r="B269" s="15"/>
      <c r="C269" s="15"/>
      <c r="D269" s="15"/>
      <c r="E269" s="15"/>
      <c r="F269" s="15"/>
      <c r="G269" s="15"/>
    </row>
    <row r="270" spans="1:7" s="68" customFormat="1" x14ac:dyDescent="0.2">
      <c r="A270" s="15"/>
      <c r="B270" s="15"/>
      <c r="C270" s="15"/>
      <c r="D270" s="15"/>
      <c r="E270" s="15"/>
      <c r="F270" s="15"/>
      <c r="G270" s="15"/>
    </row>
    <row r="271" spans="1:7" s="68" customFormat="1" x14ac:dyDescent="0.2">
      <c r="A271" s="15"/>
      <c r="B271" s="15"/>
      <c r="C271" s="15"/>
      <c r="D271" s="15"/>
      <c r="E271" s="15"/>
      <c r="F271" s="15"/>
      <c r="G271" s="15"/>
    </row>
    <row r="272" spans="1:7" s="68" customFormat="1" x14ac:dyDescent="0.2">
      <c r="A272" s="15"/>
      <c r="B272" s="15"/>
      <c r="C272" s="15"/>
      <c r="D272" s="15"/>
      <c r="E272" s="15"/>
      <c r="F272" s="15"/>
      <c r="G272" s="15"/>
    </row>
    <row r="273" spans="1:7" s="68" customFormat="1" x14ac:dyDescent="0.2">
      <c r="A273" s="15"/>
      <c r="B273" s="15"/>
      <c r="C273" s="15"/>
      <c r="D273" s="15"/>
      <c r="E273" s="15"/>
      <c r="F273" s="15"/>
      <c r="G273" s="15"/>
    </row>
    <row r="274" spans="1:7" s="68" customFormat="1" x14ac:dyDescent="0.2">
      <c r="A274" s="15"/>
      <c r="B274" s="15"/>
      <c r="C274" s="15"/>
      <c r="D274" s="15"/>
      <c r="E274" s="15"/>
      <c r="F274" s="15"/>
      <c r="G274" s="15"/>
    </row>
    <row r="275" spans="1:7" s="68" customFormat="1" x14ac:dyDescent="0.2">
      <c r="A275" s="15"/>
      <c r="B275" s="15"/>
      <c r="C275" s="15"/>
      <c r="D275" s="15"/>
      <c r="E275" s="15"/>
      <c r="F275" s="15"/>
      <c r="G275" s="15"/>
    </row>
    <row r="276" spans="1:7" s="68" customFormat="1" x14ac:dyDescent="0.2">
      <c r="A276" s="15"/>
      <c r="B276" s="15"/>
      <c r="C276" s="15"/>
      <c r="D276" s="15"/>
      <c r="E276" s="15"/>
      <c r="F276" s="15"/>
      <c r="G276" s="15"/>
    </row>
    <row r="277" spans="1:7" s="68" customFormat="1" x14ac:dyDescent="0.2">
      <c r="A277" s="15"/>
      <c r="B277" s="15"/>
      <c r="C277" s="15"/>
      <c r="D277" s="15"/>
      <c r="E277" s="15"/>
      <c r="F277" s="15"/>
      <c r="G277" s="15"/>
    </row>
    <row r="278" spans="1:7" s="68" customFormat="1" x14ac:dyDescent="0.2">
      <c r="A278" s="15"/>
      <c r="B278" s="15"/>
      <c r="C278" s="15"/>
      <c r="D278" s="15"/>
      <c r="E278" s="15"/>
      <c r="F278" s="15"/>
      <c r="G278" s="15"/>
    </row>
    <row r="279" spans="1:7" s="68" customFormat="1" x14ac:dyDescent="0.2">
      <c r="A279" s="15"/>
      <c r="B279" s="15"/>
      <c r="C279" s="15"/>
      <c r="D279" s="15"/>
      <c r="E279" s="15"/>
      <c r="F279" s="15"/>
      <c r="G279" s="15"/>
    </row>
    <row r="280" spans="1:7" s="68" customFormat="1" x14ac:dyDescent="0.2">
      <c r="A280" s="15"/>
      <c r="B280" s="15"/>
      <c r="C280" s="15"/>
      <c r="D280" s="15"/>
      <c r="E280" s="15"/>
      <c r="F280" s="15"/>
      <c r="G280" s="15"/>
    </row>
    <row r="281" spans="1:7" s="68" customFormat="1" x14ac:dyDescent="0.2">
      <c r="A281" s="15"/>
      <c r="B281" s="15"/>
      <c r="C281" s="15"/>
      <c r="D281" s="15"/>
      <c r="E281" s="15"/>
      <c r="F281" s="15"/>
      <c r="G281" s="15"/>
    </row>
    <row r="282" spans="1:7" s="68" customFormat="1" x14ac:dyDescent="0.2">
      <c r="A282" s="15"/>
      <c r="B282" s="15"/>
      <c r="C282" s="15"/>
      <c r="D282" s="15"/>
      <c r="E282" s="15"/>
      <c r="F282" s="15"/>
      <c r="G282" s="15"/>
    </row>
    <row r="283" spans="1:7" s="68" customFormat="1" x14ac:dyDescent="0.2">
      <c r="A283" s="15"/>
      <c r="B283" s="15"/>
      <c r="C283" s="15"/>
      <c r="D283" s="15"/>
      <c r="E283" s="15"/>
      <c r="F283" s="15"/>
      <c r="G283" s="15"/>
    </row>
    <row r="284" spans="1:7" s="68" customFormat="1" x14ac:dyDescent="0.2">
      <c r="A284" s="15"/>
      <c r="B284" s="15"/>
      <c r="C284" s="15"/>
      <c r="D284" s="15"/>
      <c r="E284" s="15"/>
      <c r="F284" s="15"/>
      <c r="G284" s="15"/>
    </row>
    <row r="285" spans="1:7" s="68" customFormat="1" x14ac:dyDescent="0.2">
      <c r="A285" s="15"/>
      <c r="B285" s="15"/>
      <c r="C285" s="15"/>
      <c r="D285" s="15"/>
      <c r="E285" s="15"/>
      <c r="F285" s="15"/>
      <c r="G285" s="15"/>
    </row>
    <row r="286" spans="1:7" s="68" customFormat="1" x14ac:dyDescent="0.2">
      <c r="A286" s="15"/>
      <c r="B286" s="15"/>
      <c r="C286" s="15"/>
      <c r="D286" s="15"/>
      <c r="E286" s="15"/>
      <c r="F286" s="15"/>
      <c r="G286" s="15"/>
    </row>
    <row r="287" spans="1:7" s="68" customFormat="1" x14ac:dyDescent="0.2">
      <c r="A287" s="15"/>
      <c r="B287" s="15"/>
      <c r="C287" s="15"/>
      <c r="D287" s="15"/>
      <c r="E287" s="15"/>
      <c r="F287" s="15"/>
      <c r="G287" s="15"/>
    </row>
    <row r="288" spans="1:7" s="68" customFormat="1" x14ac:dyDescent="0.2">
      <c r="A288" s="15"/>
      <c r="B288" s="15"/>
      <c r="C288" s="15"/>
      <c r="D288" s="15"/>
      <c r="E288" s="15"/>
      <c r="F288" s="15"/>
      <c r="G288" s="15"/>
    </row>
    <row r="289" spans="1:7" s="68" customFormat="1" x14ac:dyDescent="0.2">
      <c r="A289" s="15"/>
      <c r="B289" s="15"/>
      <c r="C289" s="15"/>
      <c r="D289" s="15"/>
      <c r="E289" s="15"/>
      <c r="F289" s="15"/>
      <c r="G289" s="15"/>
    </row>
    <row r="290" spans="1:7" s="68" customFormat="1" x14ac:dyDescent="0.2">
      <c r="A290" s="15"/>
      <c r="B290" s="15"/>
      <c r="C290" s="15"/>
      <c r="D290" s="15"/>
      <c r="E290" s="15"/>
      <c r="F290" s="15"/>
      <c r="G290" s="15"/>
    </row>
    <row r="291" spans="1:7" s="68" customFormat="1" x14ac:dyDescent="0.2">
      <c r="A291" s="15"/>
      <c r="B291" s="15"/>
      <c r="C291" s="15"/>
      <c r="D291" s="15"/>
      <c r="E291" s="15"/>
      <c r="F291" s="15"/>
      <c r="G291" s="15"/>
    </row>
    <row r="292" spans="1:7" s="68" customFormat="1" x14ac:dyDescent="0.2">
      <c r="A292" s="15"/>
      <c r="B292" s="15"/>
      <c r="C292" s="15"/>
      <c r="D292" s="15"/>
      <c r="E292" s="15"/>
      <c r="F292" s="15"/>
      <c r="G292" s="15"/>
    </row>
    <row r="293" spans="1:7" s="68" customFormat="1" x14ac:dyDescent="0.2">
      <c r="A293" s="15"/>
      <c r="B293" s="15"/>
      <c r="C293" s="15"/>
      <c r="D293" s="15"/>
      <c r="E293" s="15"/>
      <c r="F293" s="15"/>
      <c r="G293" s="15"/>
    </row>
    <row r="294" spans="1:7" s="68" customFormat="1" x14ac:dyDescent="0.2">
      <c r="A294" s="15"/>
      <c r="B294" s="15"/>
      <c r="C294" s="15"/>
      <c r="D294" s="15"/>
      <c r="E294" s="15"/>
      <c r="F294" s="15"/>
      <c r="G294" s="15"/>
    </row>
    <row r="295" spans="1:7" s="68" customFormat="1" x14ac:dyDescent="0.2">
      <c r="A295" s="15"/>
      <c r="B295" s="15"/>
      <c r="C295" s="15"/>
      <c r="D295" s="15"/>
      <c r="E295" s="15"/>
      <c r="F295" s="15"/>
      <c r="G295" s="15"/>
    </row>
    <row r="296" spans="1:7" s="68" customFormat="1" x14ac:dyDescent="0.2">
      <c r="A296" s="15"/>
      <c r="B296" s="15"/>
      <c r="C296" s="15"/>
      <c r="D296" s="15"/>
      <c r="E296" s="15"/>
      <c r="F296" s="15"/>
      <c r="G296" s="15"/>
    </row>
    <row r="297" spans="1:7" s="68" customFormat="1" x14ac:dyDescent="0.2">
      <c r="A297" s="15"/>
      <c r="B297" s="15"/>
      <c r="C297" s="15"/>
      <c r="D297" s="15"/>
      <c r="E297" s="15"/>
      <c r="F297" s="15"/>
      <c r="G297" s="15"/>
    </row>
    <row r="298" spans="1:7" s="68" customFormat="1" x14ac:dyDescent="0.2">
      <c r="A298" s="15"/>
      <c r="B298" s="15"/>
      <c r="C298" s="15"/>
      <c r="D298" s="15"/>
      <c r="E298" s="15"/>
      <c r="F298" s="15"/>
      <c r="G298" s="15"/>
    </row>
    <row r="299" spans="1:7" s="68" customFormat="1" x14ac:dyDescent="0.2">
      <c r="A299" s="15"/>
      <c r="B299" s="15"/>
      <c r="C299" s="15"/>
      <c r="D299" s="15"/>
      <c r="E299" s="15"/>
      <c r="F299" s="15"/>
      <c r="G299" s="15"/>
    </row>
    <row r="300" spans="1:7" s="68" customFormat="1" x14ac:dyDescent="0.2">
      <c r="A300" s="15"/>
      <c r="B300" s="15"/>
      <c r="C300" s="15"/>
      <c r="D300" s="15"/>
      <c r="E300" s="15"/>
      <c r="F300" s="15"/>
      <c r="G300" s="15"/>
    </row>
    <row r="301" spans="1:7" s="68" customFormat="1" x14ac:dyDescent="0.2">
      <c r="A301" s="15"/>
      <c r="B301" s="15"/>
      <c r="C301" s="15"/>
      <c r="D301" s="15"/>
      <c r="E301" s="15"/>
      <c r="F301" s="15"/>
      <c r="G301" s="15"/>
    </row>
    <row r="302" spans="1:7" s="68" customFormat="1" x14ac:dyDescent="0.2">
      <c r="A302" s="15"/>
      <c r="B302" s="15"/>
      <c r="C302" s="15"/>
      <c r="D302" s="15"/>
      <c r="E302" s="15"/>
      <c r="F302" s="15"/>
      <c r="G302" s="15"/>
    </row>
    <row r="303" spans="1:7" s="68" customFormat="1" x14ac:dyDescent="0.2">
      <c r="A303" s="15"/>
      <c r="B303" s="15"/>
      <c r="C303" s="15"/>
      <c r="D303" s="15"/>
      <c r="E303" s="15"/>
      <c r="F303" s="15"/>
      <c r="G303" s="15"/>
    </row>
    <row r="304" spans="1:7" s="68" customFormat="1" x14ac:dyDescent="0.2">
      <c r="A304" s="15"/>
      <c r="B304" s="15"/>
      <c r="C304" s="15"/>
      <c r="D304" s="15"/>
      <c r="E304" s="15"/>
      <c r="F304" s="15"/>
      <c r="G304" s="15"/>
    </row>
    <row r="305" spans="1:7" s="68" customFormat="1" x14ac:dyDescent="0.2">
      <c r="A305" s="15"/>
      <c r="B305" s="15"/>
      <c r="C305" s="15"/>
      <c r="D305" s="15"/>
      <c r="E305" s="15"/>
      <c r="F305" s="15"/>
      <c r="G305" s="15"/>
    </row>
    <row r="306" spans="1:7" s="68" customFormat="1" x14ac:dyDescent="0.2">
      <c r="A306" s="15"/>
      <c r="B306" s="15"/>
      <c r="C306" s="15"/>
      <c r="D306" s="15"/>
      <c r="E306" s="15"/>
      <c r="F306" s="15"/>
      <c r="G306" s="15"/>
    </row>
    <row r="307" spans="1:7" s="68" customFormat="1" x14ac:dyDescent="0.2">
      <c r="A307" s="15"/>
      <c r="B307" s="15"/>
      <c r="C307" s="15"/>
      <c r="D307" s="15"/>
      <c r="E307" s="15"/>
      <c r="F307" s="15"/>
      <c r="G307" s="15"/>
    </row>
    <row r="308" spans="1:7" s="68" customFormat="1" x14ac:dyDescent="0.2">
      <c r="A308" s="15"/>
      <c r="B308" s="15"/>
      <c r="C308" s="15"/>
      <c r="D308" s="15"/>
      <c r="E308" s="15"/>
      <c r="F308" s="15"/>
      <c r="G308" s="15"/>
    </row>
    <row r="309" spans="1:7" s="68" customFormat="1" x14ac:dyDescent="0.2">
      <c r="A309" s="15"/>
      <c r="B309" s="15"/>
      <c r="C309" s="15"/>
      <c r="D309" s="15"/>
      <c r="E309" s="15"/>
      <c r="F309" s="15"/>
      <c r="G309" s="15"/>
    </row>
    <row r="310" spans="1:7" s="68" customFormat="1" x14ac:dyDescent="0.2">
      <c r="A310" s="15"/>
      <c r="B310" s="15"/>
      <c r="C310" s="15"/>
      <c r="D310" s="15"/>
      <c r="E310" s="15"/>
      <c r="F310" s="15"/>
      <c r="G310" s="15"/>
    </row>
    <row r="311" spans="1:7" s="68" customFormat="1" x14ac:dyDescent="0.2">
      <c r="A311" s="15"/>
      <c r="B311" s="15"/>
      <c r="C311" s="15"/>
      <c r="D311" s="15"/>
      <c r="E311" s="15"/>
      <c r="F311" s="15"/>
      <c r="G311" s="15"/>
    </row>
    <row r="312" spans="1:7" s="68" customFormat="1" x14ac:dyDescent="0.2">
      <c r="A312" s="15"/>
      <c r="B312" s="15"/>
      <c r="C312" s="15"/>
      <c r="D312" s="15"/>
      <c r="E312" s="15"/>
      <c r="F312" s="15"/>
      <c r="G312" s="15"/>
    </row>
    <row r="313" spans="1:7" s="68" customFormat="1" x14ac:dyDescent="0.2">
      <c r="A313" s="15"/>
      <c r="B313" s="15"/>
      <c r="C313" s="15"/>
      <c r="D313" s="15"/>
      <c r="E313" s="15"/>
      <c r="F313" s="15"/>
      <c r="G313" s="15"/>
    </row>
    <row r="314" spans="1:7" s="68" customFormat="1" x14ac:dyDescent="0.2">
      <c r="A314" s="15"/>
      <c r="B314" s="15"/>
      <c r="C314" s="15"/>
      <c r="D314" s="15"/>
      <c r="E314" s="15"/>
      <c r="F314" s="15"/>
      <c r="G314" s="15"/>
    </row>
    <row r="315" spans="1:7" s="68" customFormat="1" x14ac:dyDescent="0.2">
      <c r="A315" s="15"/>
      <c r="B315" s="15"/>
      <c r="C315" s="15"/>
      <c r="D315" s="15"/>
      <c r="E315" s="15"/>
      <c r="F315" s="15"/>
      <c r="G315" s="15"/>
    </row>
    <row r="316" spans="1:7" s="68" customFormat="1" x14ac:dyDescent="0.2">
      <c r="A316" s="15"/>
      <c r="B316" s="15"/>
      <c r="C316" s="15"/>
      <c r="D316" s="15"/>
      <c r="E316" s="15"/>
      <c r="F316" s="15"/>
      <c r="G316" s="15"/>
    </row>
    <row r="317" spans="1:7" s="68" customFormat="1" x14ac:dyDescent="0.2">
      <c r="A317" s="15"/>
      <c r="B317" s="15"/>
      <c r="C317" s="15"/>
      <c r="D317" s="15"/>
      <c r="E317" s="15"/>
      <c r="F317" s="15"/>
      <c r="G317" s="15"/>
    </row>
    <row r="318" spans="1:7" s="68" customFormat="1" x14ac:dyDescent="0.2">
      <c r="A318" s="15"/>
      <c r="B318" s="15"/>
      <c r="C318" s="15"/>
      <c r="D318" s="15"/>
      <c r="E318" s="15"/>
      <c r="F318" s="15"/>
      <c r="G318" s="15"/>
    </row>
    <row r="319" spans="1:7" s="68" customFormat="1" x14ac:dyDescent="0.2">
      <c r="A319" s="15"/>
      <c r="B319" s="15"/>
      <c r="C319" s="15"/>
      <c r="D319" s="15"/>
      <c r="E319" s="15"/>
      <c r="F319" s="15"/>
      <c r="G319" s="15"/>
    </row>
    <row r="320" spans="1:7" s="68" customFormat="1" x14ac:dyDescent="0.2">
      <c r="A320" s="15"/>
      <c r="B320" s="15"/>
      <c r="C320" s="15"/>
      <c r="D320" s="15"/>
      <c r="E320" s="15"/>
      <c r="F320" s="15"/>
      <c r="G320" s="15"/>
    </row>
    <row r="321" spans="1:7" s="68" customFormat="1" x14ac:dyDescent="0.2">
      <c r="A321" s="15"/>
      <c r="B321" s="15"/>
      <c r="C321" s="15"/>
      <c r="D321" s="15"/>
      <c r="E321" s="15"/>
      <c r="F321" s="15"/>
      <c r="G321" s="15"/>
    </row>
    <row r="322" spans="1:7" s="68" customFormat="1" x14ac:dyDescent="0.2">
      <c r="A322" s="15"/>
      <c r="B322" s="15"/>
      <c r="C322" s="15"/>
      <c r="D322" s="15"/>
      <c r="E322" s="15"/>
      <c r="F322" s="15"/>
      <c r="G322" s="15"/>
    </row>
    <row r="323" spans="1:7" s="68" customFormat="1" x14ac:dyDescent="0.2">
      <c r="A323" s="15"/>
      <c r="B323" s="15"/>
      <c r="C323" s="15"/>
      <c r="D323" s="15"/>
      <c r="E323" s="15"/>
      <c r="F323" s="15"/>
      <c r="G323" s="15"/>
    </row>
    <row r="324" spans="1:7" s="68" customFormat="1" x14ac:dyDescent="0.2">
      <c r="A324" s="15"/>
      <c r="B324" s="15"/>
      <c r="C324" s="15"/>
      <c r="D324" s="15"/>
      <c r="E324" s="15"/>
      <c r="F324" s="15"/>
      <c r="G324" s="15"/>
    </row>
    <row r="325" spans="1:7" s="68" customFormat="1" x14ac:dyDescent="0.2">
      <c r="A325" s="15"/>
      <c r="B325" s="15"/>
      <c r="C325" s="15"/>
      <c r="D325" s="15"/>
      <c r="E325" s="15"/>
      <c r="F325" s="15"/>
      <c r="G325" s="15"/>
    </row>
    <row r="326" spans="1:7" s="68" customFormat="1" x14ac:dyDescent="0.2">
      <c r="A326" s="15"/>
      <c r="B326" s="15"/>
      <c r="C326" s="15"/>
      <c r="D326" s="15"/>
      <c r="E326" s="15"/>
      <c r="F326" s="15"/>
      <c r="G326" s="15"/>
    </row>
    <row r="327" spans="1:7" s="68" customFormat="1" x14ac:dyDescent="0.2">
      <c r="A327" s="15"/>
      <c r="B327" s="15"/>
      <c r="C327" s="15"/>
      <c r="D327" s="15"/>
      <c r="E327" s="15"/>
      <c r="F327" s="15"/>
      <c r="G327" s="15"/>
    </row>
    <row r="328" spans="1:7" s="68" customFormat="1" x14ac:dyDescent="0.2">
      <c r="A328" s="15"/>
      <c r="B328" s="15"/>
      <c r="C328" s="15"/>
      <c r="D328" s="15"/>
      <c r="E328" s="15"/>
      <c r="F328" s="15"/>
      <c r="G328" s="15"/>
    </row>
    <row r="329" spans="1:7" s="68" customFormat="1" x14ac:dyDescent="0.2">
      <c r="A329" s="15"/>
      <c r="B329" s="15"/>
      <c r="C329" s="15"/>
      <c r="D329" s="15"/>
      <c r="E329" s="15"/>
      <c r="F329" s="15"/>
      <c r="G329" s="15"/>
    </row>
    <row r="330" spans="1:7" s="68" customFormat="1" x14ac:dyDescent="0.2">
      <c r="A330" s="15"/>
      <c r="B330" s="15"/>
      <c r="C330" s="15"/>
      <c r="D330" s="15"/>
      <c r="E330" s="15"/>
      <c r="F330" s="15"/>
      <c r="G330" s="15"/>
    </row>
    <row r="331" spans="1:7" s="68" customFormat="1" x14ac:dyDescent="0.2">
      <c r="A331" s="15"/>
      <c r="B331" s="15"/>
      <c r="C331" s="15"/>
      <c r="D331" s="15"/>
      <c r="E331" s="15"/>
      <c r="F331" s="15"/>
      <c r="G331" s="15"/>
    </row>
    <row r="332" spans="1:7" s="68" customFormat="1" x14ac:dyDescent="0.2">
      <c r="A332" s="15"/>
      <c r="B332" s="15"/>
      <c r="C332" s="15"/>
      <c r="D332" s="15"/>
      <c r="E332" s="15"/>
      <c r="F332" s="15"/>
      <c r="G332" s="15"/>
    </row>
    <row r="333" spans="1:7" s="68" customFormat="1" x14ac:dyDescent="0.2">
      <c r="A333" s="15"/>
      <c r="B333" s="15"/>
      <c r="C333" s="15"/>
      <c r="D333" s="15"/>
      <c r="E333" s="15"/>
      <c r="F333" s="15"/>
      <c r="G333" s="15"/>
    </row>
    <row r="334" spans="1:7" s="68" customFormat="1" x14ac:dyDescent="0.2">
      <c r="A334" s="15"/>
      <c r="B334" s="15"/>
      <c r="C334" s="15"/>
      <c r="D334" s="15"/>
      <c r="E334" s="15"/>
      <c r="F334" s="15"/>
      <c r="G334" s="15"/>
    </row>
    <row r="335" spans="1:7" s="68" customFormat="1" x14ac:dyDescent="0.2">
      <c r="A335" s="15"/>
      <c r="B335" s="15"/>
      <c r="C335" s="15"/>
      <c r="D335" s="15"/>
      <c r="E335" s="15"/>
      <c r="F335" s="15"/>
      <c r="G335" s="15"/>
    </row>
    <row r="336" spans="1:7" s="68" customFormat="1" x14ac:dyDescent="0.2">
      <c r="A336" s="15"/>
      <c r="B336" s="15"/>
      <c r="C336" s="15"/>
      <c r="D336" s="15"/>
      <c r="E336" s="15"/>
      <c r="F336" s="15"/>
      <c r="G336" s="15"/>
    </row>
    <row r="337" spans="1:7" s="68" customFormat="1" x14ac:dyDescent="0.2">
      <c r="A337" s="15"/>
      <c r="B337" s="15"/>
      <c r="C337" s="15"/>
      <c r="D337" s="15"/>
      <c r="E337" s="15"/>
      <c r="F337" s="15"/>
      <c r="G337" s="15"/>
    </row>
    <row r="338" spans="1:7" s="68" customFormat="1" x14ac:dyDescent="0.2">
      <c r="A338" s="15"/>
      <c r="B338" s="15"/>
      <c r="C338" s="15"/>
      <c r="D338" s="15"/>
      <c r="E338" s="15"/>
      <c r="F338" s="15"/>
      <c r="G338" s="15"/>
    </row>
    <row r="339" spans="1:7" s="68" customFormat="1" x14ac:dyDescent="0.2">
      <c r="A339" s="15"/>
      <c r="B339" s="15"/>
      <c r="C339" s="15"/>
      <c r="D339" s="15"/>
      <c r="E339" s="15"/>
      <c r="F339" s="15"/>
      <c r="G339" s="15"/>
    </row>
    <row r="340" spans="1:7" s="68" customFormat="1" x14ac:dyDescent="0.2">
      <c r="A340" s="15"/>
      <c r="B340" s="15"/>
      <c r="C340" s="15"/>
      <c r="D340" s="15"/>
      <c r="E340" s="15"/>
      <c r="F340" s="15"/>
      <c r="G340" s="15"/>
    </row>
    <row r="341" spans="1:7" s="68" customFormat="1" x14ac:dyDescent="0.2">
      <c r="A341" s="15"/>
      <c r="B341" s="15"/>
      <c r="C341" s="15"/>
      <c r="D341" s="15"/>
      <c r="E341" s="15"/>
      <c r="F341" s="15"/>
      <c r="G341" s="15"/>
    </row>
    <row r="342" spans="1:7" s="68" customFormat="1" x14ac:dyDescent="0.2">
      <c r="A342" s="15"/>
      <c r="B342" s="15"/>
      <c r="C342" s="15"/>
      <c r="D342" s="15"/>
      <c r="E342" s="15"/>
      <c r="F342" s="15"/>
      <c r="G342" s="15"/>
    </row>
    <row r="343" spans="1:7" s="68" customFormat="1" x14ac:dyDescent="0.2">
      <c r="A343" s="15"/>
      <c r="B343" s="15"/>
      <c r="C343" s="15"/>
      <c r="D343" s="15"/>
      <c r="E343" s="15"/>
      <c r="F343" s="15"/>
      <c r="G343" s="15"/>
    </row>
    <row r="344" spans="1:7" s="68" customFormat="1" x14ac:dyDescent="0.2">
      <c r="A344" s="15"/>
      <c r="B344" s="15"/>
      <c r="C344" s="15"/>
      <c r="D344" s="15"/>
      <c r="E344" s="15"/>
      <c r="F344" s="15"/>
      <c r="G344" s="15"/>
    </row>
    <row r="345" spans="1:7" s="68" customFormat="1" x14ac:dyDescent="0.2">
      <c r="A345" s="15"/>
      <c r="B345" s="15"/>
      <c r="C345" s="15"/>
      <c r="D345" s="15"/>
      <c r="E345" s="15"/>
      <c r="F345" s="15"/>
      <c r="G345" s="15"/>
    </row>
    <row r="346" spans="1:7" s="68" customFormat="1" x14ac:dyDescent="0.2">
      <c r="A346" s="15"/>
      <c r="B346" s="15"/>
      <c r="C346" s="15"/>
      <c r="D346" s="15"/>
      <c r="E346" s="15"/>
      <c r="F346" s="15"/>
      <c r="G346" s="15"/>
    </row>
    <row r="347" spans="1:7" s="68" customFormat="1" x14ac:dyDescent="0.2">
      <c r="A347" s="15"/>
      <c r="B347" s="15"/>
      <c r="C347" s="15"/>
      <c r="D347" s="15"/>
      <c r="E347" s="15"/>
      <c r="F347" s="15"/>
      <c r="G347" s="15"/>
    </row>
    <row r="348" spans="1:7" s="68" customFormat="1" x14ac:dyDescent="0.2">
      <c r="A348" s="15"/>
      <c r="B348" s="15"/>
      <c r="C348" s="15"/>
      <c r="D348" s="15"/>
      <c r="E348" s="15"/>
      <c r="F348" s="15"/>
      <c r="G348" s="15"/>
    </row>
    <row r="349" spans="1:7" s="68" customFormat="1" x14ac:dyDescent="0.2">
      <c r="A349" s="15"/>
      <c r="B349" s="15"/>
      <c r="C349" s="15"/>
      <c r="D349" s="15"/>
      <c r="E349" s="15"/>
      <c r="F349" s="15"/>
      <c r="G349" s="15"/>
    </row>
    <row r="350" spans="1:7" s="68" customFormat="1" x14ac:dyDescent="0.2">
      <c r="A350" s="15"/>
      <c r="B350" s="15"/>
      <c r="C350" s="15"/>
      <c r="D350" s="15"/>
      <c r="E350" s="15"/>
      <c r="F350" s="15"/>
      <c r="G350" s="15"/>
    </row>
    <row r="351" spans="1:7" s="68" customFormat="1" x14ac:dyDescent="0.2">
      <c r="A351" s="15"/>
      <c r="B351" s="15"/>
      <c r="C351" s="15"/>
      <c r="D351" s="15"/>
      <c r="E351" s="15"/>
      <c r="F351" s="15"/>
      <c r="G351" s="15"/>
    </row>
    <row r="352" spans="1:7" s="68" customFormat="1" x14ac:dyDescent="0.2">
      <c r="A352" s="15"/>
      <c r="B352" s="15"/>
      <c r="C352" s="15"/>
      <c r="D352" s="15"/>
      <c r="E352" s="15"/>
      <c r="F352" s="15"/>
      <c r="G352" s="15"/>
    </row>
    <row r="353" spans="1:7" s="68" customFormat="1" x14ac:dyDescent="0.2">
      <c r="A353" s="15"/>
      <c r="B353" s="15"/>
      <c r="C353" s="15"/>
      <c r="D353" s="15"/>
      <c r="E353" s="15"/>
      <c r="F353" s="15"/>
      <c r="G353" s="15"/>
    </row>
    <row r="354" spans="1:7" s="68" customFormat="1" x14ac:dyDescent="0.2">
      <c r="A354" s="15"/>
      <c r="B354" s="15"/>
      <c r="C354" s="15"/>
      <c r="D354" s="15"/>
      <c r="E354" s="15"/>
      <c r="F354" s="15"/>
      <c r="G354" s="15"/>
    </row>
    <row r="355" spans="1:7" s="68" customFormat="1" x14ac:dyDescent="0.2">
      <c r="A355" s="15"/>
      <c r="B355" s="15"/>
      <c r="C355" s="15"/>
      <c r="D355" s="15"/>
      <c r="E355" s="15"/>
      <c r="F355" s="15"/>
      <c r="G355" s="15"/>
    </row>
    <row r="356" spans="1:7" s="68" customFormat="1" x14ac:dyDescent="0.2">
      <c r="A356" s="15"/>
      <c r="B356" s="15"/>
      <c r="C356" s="15"/>
      <c r="D356" s="15"/>
      <c r="E356" s="15"/>
      <c r="F356" s="15"/>
      <c r="G356" s="15"/>
    </row>
    <row r="357" spans="1:7" s="68" customFormat="1" x14ac:dyDescent="0.2">
      <c r="A357" s="15"/>
      <c r="B357" s="15"/>
      <c r="C357" s="15"/>
      <c r="D357" s="15"/>
      <c r="E357" s="15"/>
      <c r="F357" s="15"/>
      <c r="G357" s="15"/>
    </row>
    <row r="358" spans="1:7" s="68" customFormat="1" x14ac:dyDescent="0.2">
      <c r="A358" s="15"/>
      <c r="B358" s="15"/>
      <c r="C358" s="15"/>
      <c r="D358" s="15"/>
      <c r="E358" s="15"/>
      <c r="F358" s="15"/>
      <c r="G358" s="15"/>
    </row>
    <row r="359" spans="1:7" s="68" customFormat="1" x14ac:dyDescent="0.2">
      <c r="A359" s="15"/>
      <c r="B359" s="15"/>
      <c r="C359" s="15"/>
      <c r="D359" s="15"/>
      <c r="E359" s="15"/>
      <c r="F359" s="15"/>
      <c r="G359" s="15"/>
    </row>
    <row r="360" spans="1:7" s="68" customFormat="1" x14ac:dyDescent="0.2">
      <c r="A360" s="15"/>
      <c r="B360" s="15"/>
      <c r="C360" s="15"/>
      <c r="D360" s="15"/>
      <c r="E360" s="15"/>
      <c r="F360" s="15"/>
      <c r="G360" s="15"/>
    </row>
    <row r="361" spans="1:7" s="68" customFormat="1" x14ac:dyDescent="0.2">
      <c r="A361" s="15"/>
      <c r="B361" s="15"/>
      <c r="C361" s="15"/>
      <c r="D361" s="15"/>
      <c r="E361" s="15"/>
      <c r="F361" s="15"/>
      <c r="G361" s="15"/>
    </row>
    <row r="362" spans="1:7" s="68" customFormat="1" x14ac:dyDescent="0.2">
      <c r="A362" s="15"/>
      <c r="B362" s="15"/>
      <c r="C362" s="15"/>
      <c r="D362" s="15"/>
      <c r="E362" s="15"/>
      <c r="F362" s="15"/>
      <c r="G362" s="15"/>
    </row>
    <row r="363" spans="1:7" s="68" customFormat="1" x14ac:dyDescent="0.2">
      <c r="A363" s="15"/>
      <c r="B363" s="15"/>
      <c r="C363" s="15"/>
      <c r="D363" s="15"/>
      <c r="E363" s="15"/>
      <c r="F363" s="15"/>
      <c r="G363" s="15"/>
    </row>
    <row r="364" spans="1:7" s="68" customFormat="1" x14ac:dyDescent="0.2">
      <c r="A364" s="15"/>
      <c r="B364" s="15"/>
      <c r="C364" s="15"/>
      <c r="D364" s="15"/>
      <c r="E364" s="15"/>
      <c r="F364" s="15"/>
      <c r="G364" s="15"/>
    </row>
    <row r="365" spans="1:7" s="68" customFormat="1" x14ac:dyDescent="0.2">
      <c r="A365" s="15"/>
      <c r="B365" s="15"/>
      <c r="C365" s="15"/>
      <c r="D365" s="15"/>
      <c r="E365" s="15"/>
      <c r="F365" s="15"/>
      <c r="G365" s="15"/>
    </row>
    <row r="366" spans="1:7" s="68" customFormat="1" x14ac:dyDescent="0.2">
      <c r="A366" s="15"/>
      <c r="B366" s="15"/>
      <c r="C366" s="15"/>
      <c r="D366" s="15"/>
      <c r="E366" s="15"/>
      <c r="F366" s="15"/>
      <c r="G366" s="15"/>
    </row>
    <row r="367" spans="1:7" s="68" customFormat="1" x14ac:dyDescent="0.2">
      <c r="A367" s="15"/>
      <c r="B367" s="15"/>
      <c r="C367" s="15"/>
      <c r="D367" s="15"/>
      <c r="E367" s="15"/>
      <c r="F367" s="15"/>
      <c r="G367" s="15"/>
    </row>
    <row r="368" spans="1:7" s="68" customFormat="1" x14ac:dyDescent="0.2">
      <c r="A368" s="15"/>
      <c r="B368" s="15"/>
      <c r="C368" s="15"/>
      <c r="D368" s="15"/>
      <c r="E368" s="15"/>
      <c r="F368" s="15"/>
      <c r="G368" s="15"/>
    </row>
    <row r="369" spans="1:7" s="68" customFormat="1" x14ac:dyDescent="0.2">
      <c r="A369" s="15"/>
      <c r="B369" s="15"/>
      <c r="C369" s="15"/>
      <c r="D369" s="15"/>
      <c r="E369" s="15"/>
      <c r="F369" s="15"/>
      <c r="G369" s="15"/>
    </row>
    <row r="370" spans="1:7" s="68" customFormat="1" x14ac:dyDescent="0.2">
      <c r="A370" s="15"/>
      <c r="B370" s="15"/>
      <c r="C370" s="15"/>
      <c r="D370" s="15"/>
      <c r="E370" s="15"/>
      <c r="F370" s="15"/>
      <c r="G370" s="15"/>
    </row>
    <row r="371" spans="1:7" s="68" customFormat="1" x14ac:dyDescent="0.2">
      <c r="A371" s="15"/>
      <c r="B371" s="15"/>
      <c r="C371" s="15"/>
      <c r="D371" s="15"/>
      <c r="E371" s="15"/>
      <c r="F371" s="15"/>
      <c r="G371" s="15"/>
    </row>
    <row r="372" spans="1:7" s="68" customFormat="1" x14ac:dyDescent="0.2">
      <c r="A372" s="15"/>
      <c r="B372" s="15"/>
      <c r="C372" s="15"/>
      <c r="D372" s="15"/>
      <c r="E372" s="15"/>
      <c r="F372" s="15"/>
      <c r="G372" s="15"/>
    </row>
    <row r="373" spans="1:7" s="68" customFormat="1" x14ac:dyDescent="0.2">
      <c r="A373" s="15"/>
      <c r="B373" s="15"/>
      <c r="C373" s="15"/>
      <c r="D373" s="15"/>
      <c r="E373" s="15"/>
      <c r="F373" s="15"/>
      <c r="G373" s="15"/>
    </row>
    <row r="374" spans="1:7" s="68" customFormat="1" x14ac:dyDescent="0.2">
      <c r="A374" s="15"/>
      <c r="B374" s="15"/>
      <c r="C374" s="15"/>
      <c r="D374" s="15"/>
      <c r="E374" s="15"/>
      <c r="F374" s="15"/>
      <c r="G374" s="15"/>
    </row>
    <row r="375" spans="1:7" s="68" customFormat="1" x14ac:dyDescent="0.2">
      <c r="A375" s="15"/>
      <c r="B375" s="15"/>
      <c r="C375" s="15"/>
      <c r="D375" s="15"/>
      <c r="E375" s="15"/>
      <c r="F375" s="15"/>
      <c r="G375" s="15"/>
    </row>
    <row r="376" spans="1:7" s="68" customFormat="1" x14ac:dyDescent="0.2">
      <c r="A376" s="15"/>
      <c r="B376" s="15"/>
      <c r="C376" s="15"/>
      <c r="D376" s="15"/>
      <c r="E376" s="15"/>
      <c r="F376" s="15"/>
      <c r="G376" s="15"/>
    </row>
    <row r="377" spans="1:7" s="68" customFormat="1" x14ac:dyDescent="0.2">
      <c r="A377" s="15"/>
      <c r="B377" s="15"/>
      <c r="C377" s="15"/>
      <c r="D377" s="15"/>
      <c r="E377" s="15"/>
      <c r="F377" s="15"/>
      <c r="G377" s="15"/>
    </row>
    <row r="378" spans="1:7" s="68" customFormat="1" x14ac:dyDescent="0.2">
      <c r="A378" s="15"/>
      <c r="B378" s="15"/>
      <c r="C378" s="15"/>
      <c r="D378" s="15"/>
      <c r="E378" s="15"/>
      <c r="F378" s="15"/>
      <c r="G378" s="15"/>
    </row>
    <row r="379" spans="1:7" s="68" customFormat="1" x14ac:dyDescent="0.2">
      <c r="A379" s="15"/>
      <c r="B379" s="15"/>
      <c r="C379" s="15"/>
      <c r="D379" s="15"/>
      <c r="E379" s="15"/>
      <c r="F379" s="15"/>
      <c r="G379" s="15"/>
    </row>
    <row r="380" spans="1:7" s="68" customFormat="1" x14ac:dyDescent="0.2">
      <c r="A380" s="15"/>
      <c r="B380" s="15"/>
      <c r="C380" s="15"/>
      <c r="D380" s="15"/>
      <c r="E380" s="15"/>
      <c r="F380" s="15"/>
      <c r="G380" s="15"/>
    </row>
    <row r="381" spans="1:7" s="68" customFormat="1" x14ac:dyDescent="0.2">
      <c r="A381" s="15"/>
      <c r="B381" s="15"/>
      <c r="C381" s="15"/>
      <c r="D381" s="15"/>
      <c r="E381" s="15"/>
      <c r="F381" s="15"/>
      <c r="G381" s="15"/>
    </row>
    <row r="382" spans="1:7" s="68" customFormat="1" x14ac:dyDescent="0.2">
      <c r="A382" s="15"/>
      <c r="B382" s="15"/>
      <c r="C382" s="15"/>
      <c r="D382" s="15"/>
      <c r="E382" s="15"/>
      <c r="F382" s="15"/>
      <c r="G382" s="15"/>
    </row>
    <row r="383" spans="1:7" s="68" customFormat="1" x14ac:dyDescent="0.2">
      <c r="A383" s="15"/>
      <c r="B383" s="15"/>
      <c r="C383" s="15"/>
      <c r="D383" s="15"/>
      <c r="E383" s="15"/>
      <c r="F383" s="15"/>
      <c r="G383" s="15"/>
    </row>
    <row r="384" spans="1:7" s="68" customFormat="1" x14ac:dyDescent="0.2">
      <c r="A384" s="15"/>
      <c r="B384" s="15"/>
      <c r="C384" s="15"/>
      <c r="D384" s="15"/>
      <c r="E384" s="15"/>
      <c r="F384" s="15"/>
      <c r="G384" s="15"/>
    </row>
    <row r="385" spans="1:7" s="68" customFormat="1" x14ac:dyDescent="0.2">
      <c r="A385" s="15"/>
      <c r="B385" s="15"/>
      <c r="C385" s="15"/>
      <c r="D385" s="15"/>
      <c r="E385" s="15"/>
      <c r="F385" s="15"/>
      <c r="G385" s="15"/>
    </row>
    <row r="386" spans="1:7" s="68" customFormat="1" x14ac:dyDescent="0.2">
      <c r="A386" s="15"/>
      <c r="B386" s="15"/>
      <c r="C386" s="15"/>
      <c r="D386" s="15"/>
      <c r="E386" s="15"/>
      <c r="F386" s="15"/>
      <c r="G386" s="15"/>
    </row>
    <row r="387" spans="1:7" s="68" customFormat="1" x14ac:dyDescent="0.2">
      <c r="A387" s="15"/>
      <c r="B387" s="15"/>
      <c r="C387" s="15"/>
      <c r="D387" s="15"/>
      <c r="E387" s="15"/>
      <c r="F387" s="15"/>
      <c r="G387" s="15"/>
    </row>
    <row r="388" spans="1:7" s="68" customFormat="1" x14ac:dyDescent="0.2">
      <c r="A388" s="15"/>
      <c r="B388" s="15"/>
      <c r="C388" s="15"/>
      <c r="D388" s="15"/>
      <c r="E388" s="15"/>
      <c r="F388" s="15"/>
      <c r="G388" s="15"/>
    </row>
    <row r="389" spans="1:7" s="68" customFormat="1" x14ac:dyDescent="0.2">
      <c r="A389" s="15"/>
      <c r="B389" s="15"/>
      <c r="C389" s="15"/>
      <c r="D389" s="15"/>
      <c r="E389" s="15"/>
      <c r="F389" s="15"/>
      <c r="G389" s="15"/>
    </row>
    <row r="390" spans="1:7" s="68" customFormat="1" x14ac:dyDescent="0.2">
      <c r="A390" s="15"/>
      <c r="B390" s="15"/>
      <c r="C390" s="15"/>
      <c r="D390" s="15"/>
      <c r="E390" s="15"/>
      <c r="F390" s="15"/>
      <c r="G390" s="15"/>
    </row>
    <row r="391" spans="1:7" s="68" customFormat="1" x14ac:dyDescent="0.2">
      <c r="A391" s="15"/>
      <c r="B391" s="15"/>
      <c r="C391" s="15"/>
      <c r="D391" s="15"/>
      <c r="E391" s="15"/>
      <c r="F391" s="15"/>
      <c r="G391" s="15"/>
    </row>
    <row r="392" spans="1:7" s="68" customFormat="1" x14ac:dyDescent="0.2">
      <c r="A392" s="15"/>
      <c r="B392" s="15"/>
      <c r="C392" s="15"/>
      <c r="D392" s="15"/>
      <c r="E392" s="15"/>
      <c r="F392" s="15"/>
      <c r="G392" s="15"/>
    </row>
    <row r="393" spans="1:7" s="68" customFormat="1" x14ac:dyDescent="0.2">
      <c r="A393" s="15"/>
      <c r="B393" s="15"/>
      <c r="C393" s="15"/>
      <c r="D393" s="15"/>
      <c r="E393" s="15"/>
      <c r="F393" s="15"/>
      <c r="G393" s="15"/>
    </row>
    <row r="394" spans="1:7" s="68" customFormat="1" x14ac:dyDescent="0.2">
      <c r="A394" s="15"/>
      <c r="B394" s="15"/>
      <c r="C394" s="15"/>
      <c r="D394" s="15"/>
      <c r="E394" s="15"/>
      <c r="F394" s="15"/>
      <c r="G394" s="15"/>
    </row>
    <row r="395" spans="1:7" s="68" customFormat="1" x14ac:dyDescent="0.2">
      <c r="A395" s="15"/>
      <c r="B395" s="15"/>
      <c r="C395" s="15"/>
      <c r="D395" s="15"/>
      <c r="E395" s="15"/>
      <c r="F395" s="15"/>
      <c r="G395" s="15"/>
    </row>
    <row r="396" spans="1:7" s="68" customFormat="1" x14ac:dyDescent="0.2">
      <c r="A396" s="15"/>
      <c r="B396" s="15"/>
      <c r="C396" s="15"/>
      <c r="D396" s="15"/>
      <c r="E396" s="15"/>
      <c r="F396" s="15"/>
      <c r="G396" s="15"/>
    </row>
    <row r="397" spans="1:7" s="68" customFormat="1" x14ac:dyDescent="0.2">
      <c r="A397" s="15"/>
      <c r="B397" s="15"/>
      <c r="C397" s="15"/>
      <c r="D397" s="15"/>
      <c r="E397" s="15"/>
      <c r="F397" s="15"/>
      <c r="G397" s="15"/>
    </row>
    <row r="398" spans="1:7" s="68" customFormat="1" x14ac:dyDescent="0.2">
      <c r="A398" s="15"/>
      <c r="B398" s="15"/>
      <c r="C398" s="15"/>
      <c r="D398" s="15"/>
      <c r="E398" s="15"/>
      <c r="F398" s="15"/>
      <c r="G398" s="15"/>
    </row>
    <row r="399" spans="1:7" s="68" customFormat="1" x14ac:dyDescent="0.2">
      <c r="A399" s="15"/>
      <c r="B399" s="15"/>
      <c r="C399" s="15"/>
      <c r="D399" s="15"/>
      <c r="E399" s="15"/>
      <c r="F399" s="15"/>
      <c r="G399" s="15"/>
    </row>
    <row r="400" spans="1:7" s="68" customFormat="1" x14ac:dyDescent="0.2">
      <c r="A400" s="15"/>
      <c r="B400" s="15"/>
      <c r="C400" s="15"/>
      <c r="D400" s="15"/>
      <c r="E400" s="15"/>
      <c r="F400" s="15"/>
      <c r="G400" s="15"/>
    </row>
    <row r="401" spans="1:7" s="68" customFormat="1" x14ac:dyDescent="0.2">
      <c r="A401" s="15"/>
      <c r="B401" s="15"/>
      <c r="C401" s="15"/>
      <c r="D401" s="15"/>
      <c r="E401" s="15"/>
      <c r="F401" s="15"/>
      <c r="G401" s="15"/>
    </row>
    <row r="402" spans="1:7" s="68" customFormat="1" x14ac:dyDescent="0.2">
      <c r="A402" s="15"/>
      <c r="B402" s="15"/>
      <c r="C402" s="15"/>
      <c r="D402" s="15"/>
      <c r="E402" s="15"/>
      <c r="F402" s="15"/>
      <c r="G402" s="15"/>
    </row>
    <row r="403" spans="1:7" s="68" customFormat="1" x14ac:dyDescent="0.2">
      <c r="A403" s="15"/>
      <c r="B403" s="15"/>
      <c r="C403" s="15"/>
      <c r="D403" s="15"/>
      <c r="E403" s="15"/>
      <c r="F403" s="15"/>
      <c r="G403" s="15"/>
    </row>
    <row r="404" spans="1:7" s="68" customFormat="1" x14ac:dyDescent="0.2">
      <c r="A404" s="15"/>
      <c r="B404" s="15"/>
      <c r="C404" s="15"/>
      <c r="D404" s="15"/>
      <c r="E404" s="15"/>
      <c r="F404" s="15"/>
      <c r="G404" s="15"/>
    </row>
    <row r="405" spans="1:7" s="68" customFormat="1" x14ac:dyDescent="0.2">
      <c r="A405" s="15"/>
      <c r="B405" s="15"/>
      <c r="C405" s="15"/>
      <c r="D405" s="15"/>
      <c r="E405" s="15"/>
      <c r="F405" s="15"/>
      <c r="G405" s="15"/>
    </row>
    <row r="406" spans="1:7" s="68" customFormat="1" x14ac:dyDescent="0.2">
      <c r="A406" s="15"/>
      <c r="B406" s="15"/>
      <c r="C406" s="15"/>
      <c r="D406" s="15"/>
      <c r="E406" s="15"/>
      <c r="F406" s="15"/>
      <c r="G406" s="15"/>
    </row>
    <row r="407" spans="1:7" s="68" customFormat="1" x14ac:dyDescent="0.2">
      <c r="A407" s="15"/>
      <c r="B407" s="15"/>
      <c r="C407" s="15"/>
      <c r="D407" s="15"/>
      <c r="E407" s="15"/>
      <c r="F407" s="15"/>
      <c r="G407" s="15"/>
    </row>
    <row r="408" spans="1:7" s="68" customFormat="1" x14ac:dyDescent="0.2">
      <c r="A408" s="15"/>
      <c r="B408" s="15"/>
      <c r="C408" s="15"/>
      <c r="D408" s="15"/>
      <c r="E408" s="15"/>
      <c r="F408" s="15"/>
      <c r="G408" s="15"/>
    </row>
    <row r="409" spans="1:7" s="68" customFormat="1" x14ac:dyDescent="0.2">
      <c r="A409" s="15"/>
      <c r="B409" s="15"/>
      <c r="C409" s="15"/>
      <c r="D409" s="15"/>
      <c r="E409" s="15"/>
      <c r="F409" s="15"/>
      <c r="G409" s="15"/>
    </row>
    <row r="410" spans="1:7" s="68" customFormat="1" x14ac:dyDescent="0.2">
      <c r="A410" s="15"/>
      <c r="B410" s="15"/>
      <c r="C410" s="15"/>
      <c r="D410" s="15"/>
      <c r="E410" s="15"/>
      <c r="F410" s="15"/>
      <c r="G410" s="15"/>
    </row>
    <row r="411" spans="1:7" s="68" customFormat="1" x14ac:dyDescent="0.2">
      <c r="A411" s="15"/>
      <c r="B411" s="15"/>
      <c r="C411" s="15"/>
      <c r="D411" s="15"/>
      <c r="E411" s="15"/>
      <c r="F411" s="15"/>
      <c r="G411" s="15"/>
    </row>
    <row r="412" spans="1:7" s="68" customFormat="1" x14ac:dyDescent="0.2">
      <c r="A412" s="15"/>
      <c r="B412" s="15"/>
      <c r="C412" s="15"/>
      <c r="D412" s="15"/>
      <c r="E412" s="15"/>
      <c r="F412" s="15"/>
      <c r="G412" s="15"/>
    </row>
    <row r="413" spans="1:7" s="68" customFormat="1" x14ac:dyDescent="0.2">
      <c r="A413" s="15"/>
      <c r="B413" s="15"/>
      <c r="C413" s="15"/>
      <c r="D413" s="15"/>
      <c r="E413" s="15"/>
      <c r="F413" s="15"/>
      <c r="G413" s="15"/>
    </row>
    <row r="414" spans="1:7" s="68" customFormat="1" x14ac:dyDescent="0.2">
      <c r="A414" s="15"/>
      <c r="B414" s="15"/>
      <c r="C414" s="15"/>
      <c r="D414" s="15"/>
      <c r="E414" s="15"/>
      <c r="F414" s="15"/>
      <c r="G414" s="15"/>
    </row>
    <row r="415" spans="1:7" s="68" customFormat="1" x14ac:dyDescent="0.2">
      <c r="A415" s="15"/>
      <c r="B415" s="15"/>
      <c r="C415" s="15"/>
      <c r="D415" s="15"/>
      <c r="E415" s="15"/>
      <c r="F415" s="15"/>
      <c r="G415" s="15"/>
    </row>
    <row r="416" spans="1:7" s="68" customFormat="1" x14ac:dyDescent="0.2">
      <c r="A416" s="15"/>
      <c r="B416" s="15"/>
      <c r="C416" s="15"/>
      <c r="D416" s="15"/>
      <c r="E416" s="15"/>
      <c r="F416" s="15"/>
      <c r="G416" s="15"/>
    </row>
    <row r="417" spans="1:7" s="68" customFormat="1" x14ac:dyDescent="0.2">
      <c r="A417" s="15"/>
      <c r="B417" s="15"/>
      <c r="C417" s="15"/>
      <c r="D417" s="15"/>
      <c r="E417" s="15"/>
      <c r="F417" s="15"/>
      <c r="G417" s="15"/>
    </row>
    <row r="418" spans="1:7" s="68" customFormat="1" x14ac:dyDescent="0.2">
      <c r="A418" s="15"/>
      <c r="B418" s="15"/>
      <c r="C418" s="15"/>
      <c r="D418" s="15"/>
      <c r="E418" s="15"/>
      <c r="F418" s="15"/>
      <c r="G418" s="15"/>
    </row>
    <row r="419" spans="1:7" s="68" customFormat="1" x14ac:dyDescent="0.2">
      <c r="A419" s="15"/>
      <c r="B419" s="15"/>
      <c r="C419" s="15"/>
      <c r="D419" s="15"/>
      <c r="E419" s="15"/>
      <c r="F419" s="15"/>
      <c r="G419" s="15"/>
    </row>
    <row r="420" spans="1:7" s="68" customFormat="1" x14ac:dyDescent="0.2">
      <c r="A420" s="15"/>
      <c r="B420" s="15"/>
      <c r="C420" s="15"/>
      <c r="D420" s="15"/>
      <c r="E420" s="15"/>
      <c r="F420" s="15"/>
      <c r="G420" s="15"/>
    </row>
    <row r="421" spans="1:7" s="68" customFormat="1" x14ac:dyDescent="0.2">
      <c r="A421" s="15"/>
      <c r="B421" s="15"/>
      <c r="C421" s="15"/>
      <c r="D421" s="15"/>
      <c r="E421" s="15"/>
      <c r="F421" s="15"/>
      <c r="G421" s="15"/>
    </row>
    <row r="422" spans="1:7" s="68" customFormat="1" x14ac:dyDescent="0.2">
      <c r="A422" s="15"/>
      <c r="B422" s="15"/>
      <c r="C422" s="15"/>
      <c r="D422" s="15"/>
      <c r="E422" s="15"/>
      <c r="F422" s="15"/>
      <c r="G422" s="15"/>
    </row>
    <row r="423" spans="1:7" s="68" customFormat="1" x14ac:dyDescent="0.2">
      <c r="A423" s="15"/>
      <c r="B423" s="15"/>
      <c r="C423" s="15"/>
      <c r="D423" s="15"/>
      <c r="E423" s="15"/>
      <c r="F423" s="15"/>
      <c r="G423" s="15"/>
    </row>
    <row r="424" spans="1:7" s="68" customFormat="1" x14ac:dyDescent="0.2">
      <c r="A424" s="15"/>
      <c r="B424" s="15"/>
      <c r="C424" s="15"/>
      <c r="D424" s="15"/>
      <c r="E424" s="15"/>
      <c r="F424" s="15"/>
      <c r="G424" s="15"/>
    </row>
    <row r="425" spans="1:7" s="68" customFormat="1" x14ac:dyDescent="0.2">
      <c r="A425" s="15"/>
      <c r="B425" s="15"/>
      <c r="C425" s="15"/>
      <c r="D425" s="15"/>
      <c r="E425" s="15"/>
      <c r="F425" s="15"/>
      <c r="G425" s="15"/>
    </row>
    <row r="426" spans="1:7" s="68" customFormat="1" x14ac:dyDescent="0.2">
      <c r="A426" s="15"/>
      <c r="B426" s="15"/>
      <c r="C426" s="15"/>
      <c r="D426" s="15"/>
      <c r="E426" s="15"/>
      <c r="F426" s="15"/>
      <c r="G426" s="15"/>
    </row>
    <row r="427" spans="1:7" s="68" customFormat="1" x14ac:dyDescent="0.2">
      <c r="A427" s="15"/>
      <c r="B427" s="15"/>
      <c r="C427" s="15"/>
      <c r="D427" s="15"/>
      <c r="E427" s="15"/>
      <c r="F427" s="15"/>
      <c r="G427" s="15"/>
    </row>
    <row r="428" spans="1:7" s="68" customFormat="1" x14ac:dyDescent="0.2">
      <c r="A428" s="15"/>
      <c r="B428" s="15"/>
      <c r="C428" s="15"/>
      <c r="D428" s="15"/>
      <c r="E428" s="15"/>
      <c r="F428" s="15"/>
      <c r="G428" s="15"/>
    </row>
    <row r="429" spans="1:7" s="68" customFormat="1" x14ac:dyDescent="0.2">
      <c r="A429" s="15"/>
      <c r="B429" s="15"/>
      <c r="C429" s="15"/>
      <c r="D429" s="15"/>
      <c r="E429" s="15"/>
      <c r="F429" s="15"/>
      <c r="G429" s="15"/>
    </row>
    <row r="430" spans="1:7" s="68" customFormat="1" x14ac:dyDescent="0.2">
      <c r="A430" s="15"/>
      <c r="B430" s="15"/>
      <c r="C430" s="15"/>
      <c r="D430" s="15"/>
      <c r="E430" s="15"/>
      <c r="F430" s="15"/>
      <c r="G430" s="15"/>
    </row>
    <row r="431" spans="1:7" s="68" customFormat="1" x14ac:dyDescent="0.2">
      <c r="A431" s="15"/>
      <c r="B431" s="15"/>
      <c r="C431" s="15"/>
      <c r="D431" s="15"/>
      <c r="E431" s="15"/>
      <c r="F431" s="15"/>
      <c r="G431" s="15"/>
    </row>
    <row r="432" spans="1:7" s="68" customFormat="1" x14ac:dyDescent="0.2">
      <c r="A432" s="15"/>
      <c r="B432" s="15"/>
      <c r="C432" s="15"/>
      <c r="D432" s="15"/>
      <c r="E432" s="15"/>
      <c r="F432" s="15"/>
      <c r="G432" s="15"/>
    </row>
    <row r="433" spans="1:7" s="68" customFormat="1" x14ac:dyDescent="0.2">
      <c r="A433" s="15"/>
      <c r="B433" s="15"/>
      <c r="C433" s="15"/>
      <c r="D433" s="15"/>
      <c r="E433" s="15"/>
      <c r="F433" s="15"/>
      <c r="G433" s="15"/>
    </row>
    <row r="434" spans="1:7" s="68" customFormat="1" x14ac:dyDescent="0.2">
      <c r="A434" s="15"/>
      <c r="B434" s="15"/>
      <c r="C434" s="15"/>
      <c r="D434" s="15"/>
      <c r="E434" s="15"/>
      <c r="F434" s="15"/>
      <c r="G434" s="15"/>
    </row>
    <row r="435" spans="1:7" s="68" customFormat="1" x14ac:dyDescent="0.2">
      <c r="A435" s="15"/>
      <c r="B435" s="15"/>
      <c r="C435" s="15"/>
      <c r="D435" s="15"/>
      <c r="E435" s="15"/>
      <c r="F435" s="15"/>
      <c r="G435" s="15"/>
    </row>
    <row r="436" spans="1:7" s="68" customFormat="1" x14ac:dyDescent="0.2">
      <c r="A436" s="15"/>
      <c r="B436" s="15"/>
      <c r="C436" s="15"/>
      <c r="D436" s="15"/>
      <c r="E436" s="15"/>
      <c r="F436" s="15"/>
      <c r="G436" s="15"/>
    </row>
    <row r="437" spans="1:7" s="68" customFormat="1" x14ac:dyDescent="0.2">
      <c r="A437" s="15"/>
      <c r="B437" s="15"/>
      <c r="C437" s="15"/>
      <c r="D437" s="15"/>
      <c r="E437" s="15"/>
      <c r="F437" s="15"/>
      <c r="G437" s="15"/>
    </row>
    <row r="438" spans="1:7" s="68" customFormat="1" x14ac:dyDescent="0.2">
      <c r="A438" s="15"/>
      <c r="B438" s="15"/>
      <c r="C438" s="15"/>
      <c r="D438" s="15"/>
      <c r="E438" s="15"/>
      <c r="F438" s="15"/>
      <c r="G438" s="15"/>
    </row>
    <row r="439" spans="1:7" s="68" customFormat="1" x14ac:dyDescent="0.2">
      <c r="A439" s="15"/>
      <c r="B439" s="15"/>
      <c r="C439" s="15"/>
      <c r="D439" s="15"/>
      <c r="E439" s="15"/>
      <c r="F439" s="15"/>
      <c r="G439" s="15"/>
    </row>
    <row r="440" spans="1:7" s="68" customFormat="1" x14ac:dyDescent="0.2">
      <c r="A440" s="15"/>
      <c r="B440" s="15"/>
      <c r="C440" s="15"/>
      <c r="D440" s="15"/>
      <c r="E440" s="15"/>
      <c r="F440" s="15"/>
      <c r="G440" s="15"/>
    </row>
    <row r="441" spans="1:7" s="68" customFormat="1" x14ac:dyDescent="0.2">
      <c r="A441" s="15"/>
      <c r="B441" s="15"/>
      <c r="C441" s="15"/>
      <c r="D441" s="15"/>
      <c r="E441" s="15"/>
      <c r="F441" s="15"/>
      <c r="G441" s="15"/>
    </row>
    <row r="442" spans="1:7" s="68" customFormat="1" x14ac:dyDescent="0.2">
      <c r="A442" s="15"/>
      <c r="B442" s="15"/>
      <c r="C442" s="15"/>
      <c r="D442" s="15"/>
      <c r="E442" s="15"/>
      <c r="F442" s="15"/>
      <c r="G442" s="15"/>
    </row>
    <row r="443" spans="1:7" s="68" customFormat="1" x14ac:dyDescent="0.2">
      <c r="A443" s="15"/>
      <c r="B443" s="15"/>
      <c r="C443" s="15"/>
      <c r="D443" s="15"/>
      <c r="E443" s="15"/>
      <c r="F443" s="15"/>
      <c r="G443" s="15"/>
    </row>
    <row r="444" spans="1:7" s="68" customFormat="1" x14ac:dyDescent="0.2">
      <c r="A444" s="15"/>
      <c r="B444" s="15"/>
      <c r="C444" s="15"/>
      <c r="D444" s="15"/>
      <c r="E444" s="15"/>
      <c r="F444" s="15"/>
      <c r="G444" s="15"/>
    </row>
  </sheetData>
  <mergeCells count="160">
    <mergeCell ref="B161:D161"/>
    <mergeCell ref="B162:D162"/>
    <mergeCell ref="B163:D163"/>
    <mergeCell ref="B155:D155"/>
    <mergeCell ref="B156:D156"/>
    <mergeCell ref="B157:D157"/>
    <mergeCell ref="B158:D158"/>
    <mergeCell ref="B159:D159"/>
    <mergeCell ref="B160:D160"/>
    <mergeCell ref="B144:D144"/>
    <mergeCell ref="B145:D145"/>
    <mergeCell ref="C147:G147"/>
    <mergeCell ref="B148:B149"/>
    <mergeCell ref="F149:G149"/>
    <mergeCell ref="B154:D154"/>
    <mergeCell ref="E154:F154"/>
    <mergeCell ref="B138:D138"/>
    <mergeCell ref="B139:D139"/>
    <mergeCell ref="B140:D140"/>
    <mergeCell ref="B141:D141"/>
    <mergeCell ref="B142:D142"/>
    <mergeCell ref="B143:D143"/>
    <mergeCell ref="C129:G129"/>
    <mergeCell ref="B130:B131"/>
    <mergeCell ref="F131:G131"/>
    <mergeCell ref="B136:D136"/>
    <mergeCell ref="E136:F136"/>
    <mergeCell ref="B137:D137"/>
    <mergeCell ref="B125:D125"/>
    <mergeCell ref="B126:D126"/>
    <mergeCell ref="B127:D127"/>
    <mergeCell ref="C21:G21"/>
    <mergeCell ref="B22:B23"/>
    <mergeCell ref="C39:G39"/>
    <mergeCell ref="B40:B41"/>
    <mergeCell ref="F41:G41"/>
    <mergeCell ref="C57:G57"/>
    <mergeCell ref="B58:B59"/>
    <mergeCell ref="B119:D119"/>
    <mergeCell ref="B120:D120"/>
    <mergeCell ref="B101:D101"/>
    <mergeCell ref="B102:D102"/>
    <mergeCell ref="B103:D103"/>
    <mergeCell ref="B104:D104"/>
    <mergeCell ref="B105:D105"/>
    <mergeCell ref="B106:D106"/>
    <mergeCell ref="B89:D89"/>
    <mergeCell ref="B90:D90"/>
    <mergeCell ref="B91:D91"/>
    <mergeCell ref="B100:D100"/>
    <mergeCell ref="E100:F100"/>
    <mergeCell ref="C93:G93"/>
    <mergeCell ref="B94:B95"/>
    <mergeCell ref="F95:G95"/>
    <mergeCell ref="B83:D83"/>
    <mergeCell ref="B121:D121"/>
    <mergeCell ref="B122:D122"/>
    <mergeCell ref="B123:D123"/>
    <mergeCell ref="B124:D124"/>
    <mergeCell ref="B107:D107"/>
    <mergeCell ref="B108:D108"/>
    <mergeCell ref="B109:D109"/>
    <mergeCell ref="B118:D118"/>
    <mergeCell ref="E118:F118"/>
    <mergeCell ref="C111:G111"/>
    <mergeCell ref="B112:B113"/>
    <mergeCell ref="F113:G113"/>
    <mergeCell ref="B64:D64"/>
    <mergeCell ref="E64:F64"/>
    <mergeCell ref="B65:D65"/>
    <mergeCell ref="F59:G59"/>
    <mergeCell ref="B84:D84"/>
    <mergeCell ref="B85:D85"/>
    <mergeCell ref="B86:D86"/>
    <mergeCell ref="B87:D87"/>
    <mergeCell ref="B88:D88"/>
    <mergeCell ref="B72:D72"/>
    <mergeCell ref="B73:D73"/>
    <mergeCell ref="B82:D82"/>
    <mergeCell ref="E82:F82"/>
    <mergeCell ref="C75:G75"/>
    <mergeCell ref="B76:B77"/>
    <mergeCell ref="F77:G77"/>
    <mergeCell ref="F23:G23"/>
    <mergeCell ref="B33:D33"/>
    <mergeCell ref="B32:D32"/>
    <mergeCell ref="B31:D31"/>
    <mergeCell ref="B30:D30"/>
    <mergeCell ref="B29:D29"/>
    <mergeCell ref="E28:F28"/>
    <mergeCell ref="B49:D49"/>
    <mergeCell ref="B50:D50"/>
    <mergeCell ref="B46:D46"/>
    <mergeCell ref="E46:F46"/>
    <mergeCell ref="B47:D47"/>
    <mergeCell ref="B48:D48"/>
    <mergeCell ref="B166:B167"/>
    <mergeCell ref="F167:G167"/>
    <mergeCell ref="B172:D172"/>
    <mergeCell ref="E172:F172"/>
    <mergeCell ref="B173:D173"/>
    <mergeCell ref="B174:D174"/>
    <mergeCell ref="B175:D175"/>
    <mergeCell ref="B176:D176"/>
    <mergeCell ref="B28:D28"/>
    <mergeCell ref="B37:D37"/>
    <mergeCell ref="B36:D36"/>
    <mergeCell ref="B35:D35"/>
    <mergeCell ref="B34:D34"/>
    <mergeCell ref="B51:D51"/>
    <mergeCell ref="B52:D52"/>
    <mergeCell ref="B53:D53"/>
    <mergeCell ref="B54:D54"/>
    <mergeCell ref="B66:D66"/>
    <mergeCell ref="B67:D67"/>
    <mergeCell ref="B68:D68"/>
    <mergeCell ref="B69:D69"/>
    <mergeCell ref="B70:D70"/>
    <mergeCell ref="B71:D71"/>
    <mergeCell ref="B55:D55"/>
    <mergeCell ref="B177:D177"/>
    <mergeCell ref="B178:D178"/>
    <mergeCell ref="B179:D179"/>
    <mergeCell ref="B180:D180"/>
    <mergeCell ref="B181:D181"/>
    <mergeCell ref="B25:G25"/>
    <mergeCell ref="B26:G26"/>
    <mergeCell ref="B43:G43"/>
    <mergeCell ref="B44:G44"/>
    <mergeCell ref="B61:G61"/>
    <mergeCell ref="B62:G62"/>
    <mergeCell ref="B79:G79"/>
    <mergeCell ref="B80:G80"/>
    <mergeCell ref="B97:G97"/>
    <mergeCell ref="B98:G98"/>
    <mergeCell ref="B115:G115"/>
    <mergeCell ref="B116:G116"/>
    <mergeCell ref="B133:G133"/>
    <mergeCell ref="B134:G134"/>
    <mergeCell ref="B151:G151"/>
    <mergeCell ref="B152:G152"/>
    <mergeCell ref="B169:G169"/>
    <mergeCell ref="B170:G170"/>
    <mergeCell ref="C165:G165"/>
    <mergeCell ref="B14:D14"/>
    <mergeCell ref="B15:D15"/>
    <mergeCell ref="B16:D16"/>
    <mergeCell ref="B17:D17"/>
    <mergeCell ref="B18:D18"/>
    <mergeCell ref="B19:D19"/>
    <mergeCell ref="B11:D11"/>
    <mergeCell ref="B12:D12"/>
    <mergeCell ref="C3:G3"/>
    <mergeCell ref="B4:B5"/>
    <mergeCell ref="F5:G5"/>
    <mergeCell ref="B7:G7"/>
    <mergeCell ref="B8:G8"/>
    <mergeCell ref="E10:F10"/>
    <mergeCell ref="B13:D13"/>
    <mergeCell ref="B10:D10"/>
  </mergeCells>
  <conditionalFormatting sqref="G11:G19">
    <cfRule type="cellIs" dxfId="39" priority="1" operator="equal">
      <formula>#REF!</formula>
    </cfRule>
    <cfRule type="cellIs" dxfId="38" priority="2" operator="equal">
      <formula>#REF!</formula>
    </cfRule>
    <cfRule type="cellIs" dxfId="37" priority="3" operator="equal">
      <formula>#REF!</formula>
    </cfRule>
    <cfRule type="cellIs" dxfId="36" priority="4" operator="equal">
      <formula>#REF!</formula>
    </cfRule>
  </conditionalFormatting>
  <conditionalFormatting sqref="G29:G37">
    <cfRule type="cellIs" dxfId="35" priority="40" operator="equal">
      <formula>#REF!</formula>
    </cfRule>
    <cfRule type="cellIs" dxfId="34" priority="39" operator="equal">
      <formula>#REF!</formula>
    </cfRule>
    <cfRule type="cellIs" dxfId="33" priority="38" operator="equal">
      <formula>#REF!</formula>
    </cfRule>
    <cfRule type="cellIs" dxfId="32" priority="37" operator="equal">
      <formula>#REF!</formula>
    </cfRule>
  </conditionalFormatting>
  <conditionalFormatting sqref="G47:G55">
    <cfRule type="cellIs" dxfId="31" priority="36" operator="equal">
      <formula>#REF!</formula>
    </cfRule>
    <cfRule type="cellIs" dxfId="30" priority="35" operator="equal">
      <formula>#REF!</formula>
    </cfRule>
    <cfRule type="cellIs" dxfId="29" priority="34" operator="equal">
      <formula>#REF!</formula>
    </cfRule>
    <cfRule type="cellIs" dxfId="28" priority="33" operator="equal">
      <formula>#REF!</formula>
    </cfRule>
  </conditionalFormatting>
  <conditionalFormatting sqref="G65:G73">
    <cfRule type="cellIs" dxfId="27" priority="32" operator="equal">
      <formula>#REF!</formula>
    </cfRule>
    <cfRule type="cellIs" dxfId="26" priority="31" operator="equal">
      <formula>#REF!</formula>
    </cfRule>
    <cfRule type="cellIs" dxfId="25" priority="30" operator="equal">
      <formula>#REF!</formula>
    </cfRule>
    <cfRule type="cellIs" dxfId="24" priority="29" operator="equal">
      <formula>#REF!</formula>
    </cfRule>
  </conditionalFormatting>
  <conditionalFormatting sqref="G83:G91">
    <cfRule type="cellIs" dxfId="23" priority="25" operator="equal">
      <formula>#REF!</formula>
    </cfRule>
    <cfRule type="cellIs" dxfId="22" priority="28" operator="equal">
      <formula>#REF!</formula>
    </cfRule>
    <cfRule type="cellIs" dxfId="21" priority="27" operator="equal">
      <formula>#REF!</formula>
    </cfRule>
    <cfRule type="cellIs" dxfId="20" priority="26" operator="equal">
      <formula>#REF!</formula>
    </cfRule>
  </conditionalFormatting>
  <conditionalFormatting sqref="G101:G109">
    <cfRule type="cellIs" dxfId="19" priority="21" operator="equal">
      <formula>#REF!</formula>
    </cfRule>
    <cfRule type="cellIs" dxfId="18" priority="22" operator="equal">
      <formula>#REF!</formula>
    </cfRule>
    <cfRule type="cellIs" dxfId="17" priority="23" operator="equal">
      <formula>#REF!</formula>
    </cfRule>
    <cfRule type="cellIs" dxfId="16" priority="24" operator="equal">
      <formula>#REF!</formula>
    </cfRule>
  </conditionalFormatting>
  <conditionalFormatting sqref="G119:G127">
    <cfRule type="cellIs" dxfId="15" priority="20" operator="equal">
      <formula>#REF!</formula>
    </cfRule>
    <cfRule type="cellIs" dxfId="14" priority="19" operator="equal">
      <formula>#REF!</formula>
    </cfRule>
    <cfRule type="cellIs" dxfId="13" priority="18" operator="equal">
      <formula>#REF!</formula>
    </cfRule>
    <cfRule type="cellIs" dxfId="12" priority="17" operator="equal">
      <formula>#REF!</formula>
    </cfRule>
  </conditionalFormatting>
  <conditionalFormatting sqref="G137:G145">
    <cfRule type="cellIs" dxfId="11" priority="16" operator="equal">
      <formula>#REF!</formula>
    </cfRule>
    <cfRule type="cellIs" dxfId="10" priority="15" operator="equal">
      <formula>#REF!</formula>
    </cfRule>
    <cfRule type="cellIs" dxfId="9" priority="14" operator="equal">
      <formula>#REF!</formula>
    </cfRule>
    <cfRule type="cellIs" dxfId="8" priority="13" operator="equal">
      <formula>#REF!</formula>
    </cfRule>
  </conditionalFormatting>
  <conditionalFormatting sqref="G155:G163">
    <cfRule type="cellIs" dxfId="7" priority="12" operator="equal">
      <formula>#REF!</formula>
    </cfRule>
    <cfRule type="cellIs" dxfId="6" priority="11" operator="equal">
      <formula>#REF!</formula>
    </cfRule>
    <cfRule type="cellIs" dxfId="5" priority="10" operator="equal">
      <formula>#REF!</formula>
    </cfRule>
    <cfRule type="cellIs" dxfId="4" priority="9" operator="equal">
      <formula>#REF!</formula>
    </cfRule>
  </conditionalFormatting>
  <conditionalFormatting sqref="G173:G181">
    <cfRule type="cellIs" dxfId="3" priority="5" operator="equal">
      <formula>#REF!</formula>
    </cfRule>
    <cfRule type="cellIs" dxfId="2" priority="8" operator="equal">
      <formula>#REF!</formula>
    </cfRule>
    <cfRule type="cellIs" dxfId="1" priority="7" operator="equal">
      <formula>#REF!</formula>
    </cfRule>
    <cfRule type="cellIs" dxfId="0" priority="6" operator="equal">
      <formula>#REF!</formula>
    </cfRule>
  </conditionalFormatting>
  <dataValidations count="1">
    <dataValidation type="list" allowBlank="1" showInputMessage="1" showErrorMessage="1" sqref="G29:G37 G47:G55 G65:G73 G83:G91 G101:G109 G119:G127 G137:G145 G155:G163 G173:G181 G11:G19" xr:uid="{743B0681-6979-4606-B86E-B835FA51F758}">
      <formula1>#REF!</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F5CE4-CE76-4C3A-BE8B-06E399CDD2B6}">
  <sheetPr>
    <tabColor rgb="FFFF0000"/>
  </sheetPr>
  <dimension ref="A1:AN70"/>
  <sheetViews>
    <sheetView zoomScale="84" zoomScaleNormal="84" workbookViewId="0">
      <pane xSplit="5" ySplit="3" topLeftCell="F44" activePane="bottomRight" state="frozen"/>
      <selection pane="topRight" activeCell="F1" sqref="F1"/>
      <selection pane="bottomLeft" activeCell="A4" sqref="A4"/>
      <selection pane="bottomRight" activeCell="AC31" sqref="AC31"/>
    </sheetView>
  </sheetViews>
  <sheetFormatPr baseColWidth="10" defaultColWidth="8.83203125" defaultRowHeight="16" outlineLevelRow="1" x14ac:dyDescent="0.2"/>
  <cols>
    <col min="1" max="1" width="2.83203125" customWidth="1"/>
    <col min="2" max="2" width="5.5" style="5" customWidth="1"/>
    <col min="3" max="3" width="3.5" style="2" customWidth="1"/>
    <col min="4" max="4" width="3.5" style="3" customWidth="1"/>
    <col min="5" max="5" width="32" style="4" customWidth="1"/>
    <col min="6" max="6" width="3.5" customWidth="1"/>
    <col min="7" max="10" width="5" bestFit="1" customWidth="1"/>
    <col min="11" max="13" width="3.5" bestFit="1" customWidth="1"/>
    <col min="14" max="39" width="4.5" bestFit="1" customWidth="1"/>
    <col min="40" max="40" width="4.5" style="48" bestFit="1" customWidth="1"/>
  </cols>
  <sheetData>
    <row r="1" spans="1:40" x14ac:dyDescent="0.2">
      <c r="B1" s="38"/>
      <c r="C1" s="2" t="s">
        <v>785</v>
      </c>
      <c r="F1" s="99"/>
      <c r="G1" s="3" t="s">
        <v>786</v>
      </c>
      <c r="I1" s="39"/>
      <c r="J1" s="3" t="s">
        <v>787</v>
      </c>
      <c r="N1" s="101"/>
      <c r="O1" t="s">
        <v>788</v>
      </c>
      <c r="S1" s="102"/>
      <c r="T1" t="s">
        <v>789</v>
      </c>
    </row>
    <row r="2" spans="1:40" s="6" customFormat="1" x14ac:dyDescent="0.2">
      <c r="A2" s="108"/>
      <c r="B2" s="108"/>
      <c r="C2" s="109"/>
      <c r="D2" s="109"/>
      <c r="E2" s="110"/>
      <c r="F2" s="7" t="s">
        <v>790</v>
      </c>
      <c r="G2" s="624" t="s">
        <v>791</v>
      </c>
      <c r="H2" s="624"/>
      <c r="I2" s="624" t="s">
        <v>792</v>
      </c>
      <c r="J2" s="624"/>
      <c r="K2" s="8" t="s">
        <v>793</v>
      </c>
      <c r="L2" s="8" t="s">
        <v>794</v>
      </c>
      <c r="M2" s="8" t="s">
        <v>795</v>
      </c>
      <c r="N2" s="8" t="s">
        <v>796</v>
      </c>
      <c r="O2" s="8" t="s">
        <v>797</v>
      </c>
      <c r="P2" s="8" t="s">
        <v>798</v>
      </c>
      <c r="Q2" s="8" t="s">
        <v>799</v>
      </c>
      <c r="R2" s="8" t="s">
        <v>800</v>
      </c>
      <c r="S2" s="8" t="s">
        <v>801</v>
      </c>
      <c r="T2" s="8" t="s">
        <v>802</v>
      </c>
      <c r="U2" s="8" t="s">
        <v>803</v>
      </c>
      <c r="V2" s="8" t="s">
        <v>804</v>
      </c>
      <c r="W2" s="8" t="s">
        <v>805</v>
      </c>
      <c r="X2" s="8" t="s">
        <v>806</v>
      </c>
      <c r="Y2" s="8" t="s">
        <v>807</v>
      </c>
      <c r="Z2" s="8" t="s">
        <v>808</v>
      </c>
      <c r="AA2" s="8" t="s">
        <v>809</v>
      </c>
      <c r="AB2" s="8" t="s">
        <v>810</v>
      </c>
      <c r="AC2" s="8" t="s">
        <v>811</v>
      </c>
      <c r="AD2" s="8" t="s">
        <v>812</v>
      </c>
      <c r="AE2" s="8" t="s">
        <v>813</v>
      </c>
      <c r="AF2" s="8" t="s">
        <v>814</v>
      </c>
      <c r="AG2" s="8" t="s">
        <v>815</v>
      </c>
      <c r="AH2" s="8" t="s">
        <v>816</v>
      </c>
      <c r="AI2" s="8" t="s">
        <v>817</v>
      </c>
      <c r="AJ2" s="8" t="s">
        <v>818</v>
      </c>
      <c r="AK2" s="8" t="s">
        <v>819</v>
      </c>
      <c r="AL2" s="8" t="s">
        <v>820</v>
      </c>
      <c r="AM2" s="8" t="s">
        <v>821</v>
      </c>
      <c r="AN2" s="49" t="s">
        <v>822</v>
      </c>
    </row>
    <row r="3" spans="1:40" s="6" customFormat="1" x14ac:dyDescent="0.2">
      <c r="A3" s="108"/>
      <c r="B3" s="108"/>
      <c r="C3" s="109"/>
      <c r="D3" s="109"/>
      <c r="E3" s="110"/>
      <c r="F3" s="9"/>
      <c r="G3" s="10" t="s">
        <v>823</v>
      </c>
      <c r="H3" s="10" t="s">
        <v>824</v>
      </c>
      <c r="I3" s="10" t="s">
        <v>825</v>
      </c>
      <c r="J3" s="10" t="s">
        <v>826</v>
      </c>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50"/>
    </row>
    <row r="4" spans="1:40" x14ac:dyDescent="0.2">
      <c r="A4" s="11"/>
      <c r="B4" s="33" t="s">
        <v>827</v>
      </c>
      <c r="C4" s="31" t="s">
        <v>828</v>
      </c>
      <c r="D4" s="16"/>
      <c r="E4" s="13"/>
      <c r="F4" s="14"/>
      <c r="G4" s="12"/>
      <c r="H4" s="12"/>
      <c r="I4" s="28"/>
      <c r="J4" s="28"/>
      <c r="K4" s="28"/>
      <c r="L4" s="42"/>
      <c r="M4" s="28"/>
      <c r="N4" s="28"/>
      <c r="O4" s="28"/>
      <c r="P4" s="28"/>
      <c r="Q4" s="28"/>
      <c r="R4" s="28"/>
      <c r="W4" s="55"/>
      <c r="X4" s="55"/>
      <c r="Y4" s="12"/>
      <c r="Z4" s="12"/>
      <c r="AA4" s="12"/>
      <c r="AB4" s="12"/>
      <c r="AC4" s="12"/>
      <c r="AD4" s="12"/>
      <c r="AE4" s="12"/>
      <c r="AF4" s="12"/>
      <c r="AG4" s="12"/>
      <c r="AH4" s="12"/>
      <c r="AI4" s="12"/>
      <c r="AJ4" s="12"/>
      <c r="AK4" s="12"/>
      <c r="AL4" s="12"/>
      <c r="AM4" s="12"/>
      <c r="AN4" s="58"/>
    </row>
    <row r="5" spans="1:40" s="25" customFormat="1" x14ac:dyDescent="0.2">
      <c r="A5" s="20"/>
      <c r="B5" s="34"/>
      <c r="C5" s="37" t="s">
        <v>829</v>
      </c>
      <c r="D5" s="22"/>
      <c r="E5" s="23"/>
      <c r="F5" s="24"/>
      <c r="G5" s="21"/>
      <c r="H5" s="21"/>
      <c r="I5" s="28"/>
      <c r="J5" s="28"/>
      <c r="K5" s="28"/>
      <c r="L5" s="42"/>
      <c r="M5" s="28"/>
      <c r="N5" s="28"/>
      <c r="O5" s="28"/>
      <c r="P5" s="28"/>
      <c r="Q5" s="28"/>
      <c r="R5" s="28"/>
      <c r="S5" s="28"/>
      <c r="T5" s="28"/>
      <c r="U5" s="28"/>
      <c r="V5" s="28"/>
      <c r="W5" s="55"/>
      <c r="X5" s="55"/>
      <c r="Y5" s="21"/>
      <c r="Z5" s="21"/>
      <c r="AA5" s="21"/>
      <c r="AB5" s="21"/>
      <c r="AC5" s="21"/>
      <c r="AD5" s="21"/>
      <c r="AE5" s="21"/>
      <c r="AF5" s="21"/>
      <c r="AG5" s="21"/>
      <c r="AH5" s="21"/>
      <c r="AI5" s="21"/>
      <c r="AJ5" s="21"/>
      <c r="AK5" s="21"/>
      <c r="AL5" s="21"/>
      <c r="AM5" s="21"/>
      <c r="AN5" s="59"/>
    </row>
    <row r="6" spans="1:40" s="25" customFormat="1" x14ac:dyDescent="0.2">
      <c r="A6" s="20"/>
      <c r="B6" s="34"/>
      <c r="C6" s="37"/>
      <c r="D6" s="22" t="s">
        <v>61</v>
      </c>
      <c r="E6" s="23"/>
      <c r="F6" s="24"/>
      <c r="G6" s="21"/>
      <c r="H6" s="21"/>
      <c r="I6" s="28"/>
      <c r="J6" s="28"/>
      <c r="K6" s="28"/>
      <c r="L6" s="42"/>
      <c r="M6" s="28"/>
      <c r="N6" s="28"/>
      <c r="O6" s="28"/>
      <c r="P6" s="28"/>
      <c r="Q6" s="28"/>
      <c r="R6" s="28"/>
      <c r="S6" s="28"/>
      <c r="T6" s="28"/>
      <c r="U6" s="28"/>
      <c r="V6" s="28"/>
      <c r="W6" s="55"/>
      <c r="X6" s="55"/>
      <c r="Y6" s="21"/>
      <c r="Z6" s="21"/>
      <c r="AA6" s="21"/>
      <c r="AB6" s="21"/>
      <c r="AC6" s="21"/>
      <c r="AD6" s="21"/>
      <c r="AE6" s="21"/>
      <c r="AF6" s="21"/>
      <c r="AG6" s="21"/>
      <c r="AH6" s="21"/>
      <c r="AI6" s="21"/>
      <c r="AJ6" s="21"/>
      <c r="AK6" s="21"/>
      <c r="AL6" s="21"/>
      <c r="AM6" s="21"/>
      <c r="AN6" s="59"/>
    </row>
    <row r="7" spans="1:40" s="25" customFormat="1" x14ac:dyDescent="0.2">
      <c r="A7" s="20"/>
      <c r="B7" s="34"/>
      <c r="C7" s="37"/>
      <c r="D7" s="22"/>
      <c r="E7" s="23" t="s">
        <v>830</v>
      </c>
      <c r="F7" s="92"/>
      <c r="G7" s="93"/>
      <c r="H7" s="21"/>
      <c r="I7" s="21"/>
      <c r="J7" s="21"/>
      <c r="K7" s="21"/>
      <c r="L7" s="42"/>
      <c r="M7" s="21"/>
      <c r="N7" s="21"/>
      <c r="O7" s="21"/>
      <c r="P7" s="21"/>
      <c r="Q7" s="21"/>
      <c r="R7" s="21"/>
      <c r="S7" s="28"/>
      <c r="T7" s="28"/>
      <c r="U7" s="28"/>
      <c r="V7" s="28"/>
      <c r="W7" s="55"/>
      <c r="X7" s="55"/>
      <c r="Y7" s="21"/>
      <c r="Z7" s="21"/>
      <c r="AA7" s="21"/>
      <c r="AB7" s="21"/>
      <c r="AC7" s="21"/>
      <c r="AD7" s="21"/>
      <c r="AE7" s="21"/>
      <c r="AF7" s="21"/>
      <c r="AG7" s="21"/>
      <c r="AH7" s="21"/>
      <c r="AI7" s="21"/>
      <c r="AJ7" s="21"/>
      <c r="AK7" s="21"/>
      <c r="AL7" s="21"/>
      <c r="AM7" s="21"/>
      <c r="AN7" s="59"/>
    </row>
    <row r="8" spans="1:40" s="25" customFormat="1" ht="30" x14ac:dyDescent="0.2">
      <c r="A8" s="20"/>
      <c r="B8" s="34"/>
      <c r="C8" s="37"/>
      <c r="D8" s="22"/>
      <c r="E8" s="23" t="s">
        <v>831</v>
      </c>
      <c r="F8" s="24"/>
      <c r="G8" s="26"/>
      <c r="H8" s="26"/>
      <c r="I8" s="21"/>
      <c r="J8" s="21"/>
      <c r="K8" s="21"/>
      <c r="L8" s="42"/>
      <c r="M8" s="21"/>
      <c r="N8" s="21"/>
      <c r="O8" s="21"/>
      <c r="P8" s="21"/>
      <c r="Q8" s="21"/>
      <c r="R8" s="21"/>
      <c r="S8" s="21"/>
      <c r="T8" s="21"/>
      <c r="U8" s="21"/>
      <c r="V8" s="21"/>
      <c r="W8" s="55"/>
      <c r="X8" s="55"/>
      <c r="Y8" s="21"/>
      <c r="Z8" s="21"/>
      <c r="AA8" s="21"/>
      <c r="AB8" s="21"/>
      <c r="AC8" s="21"/>
      <c r="AD8" s="21"/>
      <c r="AE8" s="21"/>
      <c r="AF8" s="21"/>
      <c r="AG8" s="21"/>
      <c r="AH8" s="21"/>
      <c r="AI8" s="21"/>
      <c r="AJ8" s="21"/>
      <c r="AK8" s="21"/>
      <c r="AL8" s="21"/>
      <c r="AM8" s="21"/>
      <c r="AN8" s="59"/>
    </row>
    <row r="9" spans="1:40" s="25" customFormat="1" ht="15" x14ac:dyDescent="0.2">
      <c r="A9" s="20"/>
      <c r="B9" s="34"/>
      <c r="C9" s="37"/>
      <c r="D9" s="22"/>
      <c r="E9" s="23" t="s">
        <v>832</v>
      </c>
      <c r="F9" s="24"/>
      <c r="G9" s="21"/>
      <c r="H9" s="26"/>
      <c r="I9" s="21"/>
      <c r="J9" s="21"/>
      <c r="K9" s="21"/>
      <c r="L9" s="42"/>
      <c r="M9" s="21"/>
      <c r="N9" s="21"/>
      <c r="O9" s="21"/>
      <c r="P9" s="21"/>
      <c r="Q9" s="21"/>
      <c r="R9" s="21"/>
      <c r="S9" s="21"/>
      <c r="T9" s="21"/>
      <c r="U9" s="21"/>
      <c r="V9" s="21"/>
      <c r="W9" s="55"/>
      <c r="X9" s="55"/>
      <c r="Y9" s="21"/>
      <c r="Z9" s="21"/>
      <c r="AA9" s="21"/>
      <c r="AB9" s="21"/>
      <c r="AC9" s="21"/>
      <c r="AD9" s="21"/>
      <c r="AE9" s="21"/>
      <c r="AF9" s="21"/>
      <c r="AG9" s="21"/>
      <c r="AH9" s="21"/>
      <c r="AI9" s="21"/>
      <c r="AJ9" s="21"/>
      <c r="AK9" s="21"/>
      <c r="AL9" s="21"/>
      <c r="AM9" s="21"/>
      <c r="AN9" s="59"/>
    </row>
    <row r="10" spans="1:40" s="25" customFormat="1" ht="15" x14ac:dyDescent="0.2">
      <c r="A10" s="20"/>
      <c r="B10" s="34"/>
      <c r="C10" s="37"/>
      <c r="D10" s="22"/>
      <c r="E10" s="23" t="s">
        <v>833</v>
      </c>
      <c r="F10" s="24"/>
      <c r="G10" s="21"/>
      <c r="H10" s="26"/>
      <c r="I10" s="21"/>
      <c r="J10" s="21"/>
      <c r="K10" s="21"/>
      <c r="L10" s="42"/>
      <c r="M10" s="21"/>
      <c r="N10" s="21"/>
      <c r="O10" s="21"/>
      <c r="P10" s="21"/>
      <c r="Q10" s="21"/>
      <c r="R10" s="21"/>
      <c r="S10" s="21"/>
      <c r="T10" s="21"/>
      <c r="U10" s="21"/>
      <c r="V10" s="21"/>
      <c r="W10" s="55"/>
      <c r="X10" s="55"/>
      <c r="Y10" s="21"/>
      <c r="Z10" s="21"/>
      <c r="AA10" s="21"/>
      <c r="AB10" s="21"/>
      <c r="AC10" s="21"/>
      <c r="AD10" s="21"/>
      <c r="AE10" s="21"/>
      <c r="AF10" s="21"/>
      <c r="AG10" s="21"/>
      <c r="AH10" s="21"/>
      <c r="AI10" s="21"/>
      <c r="AJ10" s="21"/>
      <c r="AK10" s="21"/>
      <c r="AL10" s="21"/>
      <c r="AM10" s="21"/>
      <c r="AN10" s="59"/>
    </row>
    <row r="11" spans="1:40" s="1" customFormat="1" x14ac:dyDescent="0.2">
      <c r="A11" s="27"/>
      <c r="B11" s="35"/>
      <c r="C11" s="37"/>
      <c r="D11" s="22" t="s">
        <v>287</v>
      </c>
      <c r="E11" s="23"/>
      <c r="F11" s="29"/>
      <c r="G11" s="28"/>
      <c r="H11" s="28"/>
      <c r="I11" s="28"/>
      <c r="J11" s="28"/>
      <c r="K11" s="28"/>
      <c r="L11" s="43"/>
      <c r="M11" s="28"/>
      <c r="N11" s="28"/>
      <c r="O11" s="28"/>
      <c r="P11" s="28"/>
      <c r="Q11" s="28"/>
      <c r="R11" s="28"/>
      <c r="S11" s="28"/>
      <c r="T11" s="28"/>
      <c r="U11" s="28"/>
      <c r="V11" s="28"/>
      <c r="W11" s="56"/>
      <c r="X11" s="56"/>
      <c r="Y11" s="28"/>
      <c r="Z11" s="28"/>
      <c r="AA11" s="28"/>
      <c r="AB11" s="28"/>
      <c r="AC11" s="28"/>
      <c r="AD11" s="28"/>
      <c r="AE11" s="28"/>
      <c r="AF11" s="28"/>
      <c r="AG11" s="28"/>
      <c r="AH11" s="28"/>
      <c r="AI11" s="28"/>
      <c r="AJ11" s="28"/>
      <c r="AK11" s="28"/>
      <c r="AL11" s="28"/>
      <c r="AM11" s="28"/>
      <c r="AN11" s="57"/>
    </row>
    <row r="12" spans="1:40" s="1" customFormat="1" x14ac:dyDescent="0.2">
      <c r="A12" s="27"/>
      <c r="B12" s="35"/>
      <c r="C12" s="37"/>
      <c r="D12" s="22"/>
      <c r="E12" s="23" t="s">
        <v>834</v>
      </c>
      <c r="F12" s="29"/>
      <c r="G12" s="94"/>
      <c r="H12" s="94"/>
      <c r="I12" s="94"/>
      <c r="J12" s="94"/>
      <c r="K12" s="30"/>
      <c r="L12" s="43"/>
      <c r="M12" s="28"/>
      <c r="N12" s="28"/>
      <c r="O12" s="28"/>
      <c r="P12" s="28"/>
      <c r="Q12" s="28"/>
      <c r="R12" s="28"/>
      <c r="S12" s="28"/>
      <c r="T12" s="28"/>
      <c r="U12" s="28"/>
      <c r="V12" s="28"/>
      <c r="W12" s="56"/>
      <c r="X12" s="56"/>
      <c r="Y12" s="28"/>
      <c r="Z12" s="28"/>
      <c r="AA12" s="28"/>
      <c r="AB12" s="28"/>
      <c r="AC12" s="28"/>
      <c r="AD12" s="28"/>
      <c r="AE12" s="28"/>
      <c r="AF12" s="28"/>
      <c r="AG12" s="28"/>
      <c r="AH12" s="28"/>
      <c r="AI12" s="28"/>
      <c r="AJ12" s="28"/>
      <c r="AK12" s="28"/>
      <c r="AL12" s="28"/>
      <c r="AM12" s="28"/>
      <c r="AN12" s="57"/>
    </row>
    <row r="13" spans="1:40" s="1" customFormat="1" x14ac:dyDescent="0.2">
      <c r="A13" s="27"/>
      <c r="B13" s="35"/>
      <c r="C13" s="37"/>
      <c r="D13" s="22"/>
      <c r="E13" s="23" t="s">
        <v>835</v>
      </c>
      <c r="F13" s="29"/>
      <c r="G13" s="28"/>
      <c r="H13" s="28"/>
      <c r="I13" s="94"/>
      <c r="J13" s="94"/>
      <c r="K13" s="30"/>
      <c r="L13" s="43"/>
      <c r="M13" s="28"/>
      <c r="N13" s="28"/>
      <c r="O13" s="28"/>
      <c r="P13" s="28"/>
      <c r="Q13" s="28"/>
      <c r="R13" s="28"/>
      <c r="S13" s="28"/>
      <c r="T13" s="28"/>
      <c r="U13" s="28"/>
      <c r="V13" s="28"/>
      <c r="W13" s="56"/>
      <c r="X13" s="56"/>
      <c r="Y13" s="28"/>
      <c r="Z13" s="28"/>
      <c r="AA13" s="28"/>
      <c r="AB13" s="28"/>
      <c r="AC13" s="28"/>
      <c r="AD13" s="28"/>
      <c r="AE13" s="28"/>
      <c r="AF13" s="28"/>
      <c r="AG13" s="28"/>
      <c r="AH13" s="28"/>
      <c r="AI13" s="28"/>
      <c r="AJ13" s="28"/>
      <c r="AK13" s="28"/>
      <c r="AL13" s="28"/>
      <c r="AM13" s="28"/>
      <c r="AN13" s="57"/>
    </row>
    <row r="14" spans="1:40" s="1" customFormat="1" x14ac:dyDescent="0.2">
      <c r="A14" s="27"/>
      <c r="B14" s="35"/>
      <c r="C14" s="37"/>
      <c r="D14" s="22"/>
      <c r="E14" s="23" t="s">
        <v>832</v>
      </c>
      <c r="F14" s="29"/>
      <c r="G14" s="28"/>
      <c r="H14" s="28"/>
      <c r="I14" s="28"/>
      <c r="J14" s="28"/>
      <c r="K14" s="30"/>
      <c r="L14" s="43"/>
      <c r="M14" s="28"/>
      <c r="N14" s="28"/>
      <c r="O14" s="28"/>
      <c r="P14" s="28"/>
      <c r="Q14" s="28"/>
      <c r="R14" s="28"/>
      <c r="S14" s="28"/>
      <c r="T14" s="28"/>
      <c r="U14" s="28"/>
      <c r="V14" s="28"/>
      <c r="W14" s="56"/>
      <c r="X14" s="56"/>
      <c r="Y14" s="28"/>
      <c r="Z14" s="28"/>
      <c r="AA14" s="28"/>
      <c r="AB14" s="28"/>
      <c r="AC14" s="28"/>
      <c r="AD14" s="28"/>
      <c r="AE14" s="28"/>
      <c r="AF14" s="28"/>
      <c r="AG14" s="28"/>
      <c r="AH14" s="28"/>
      <c r="AI14" s="28"/>
      <c r="AJ14" s="28"/>
      <c r="AK14" s="28"/>
      <c r="AL14" s="28"/>
      <c r="AM14" s="28"/>
      <c r="AN14" s="57"/>
    </row>
    <row r="15" spans="1:40" s="1" customFormat="1" x14ac:dyDescent="0.2">
      <c r="A15" s="27"/>
      <c r="B15" s="35"/>
      <c r="C15" s="37"/>
      <c r="D15" s="22"/>
      <c r="E15" s="23" t="s">
        <v>833</v>
      </c>
      <c r="F15" s="29"/>
      <c r="G15" s="28"/>
      <c r="H15" s="28"/>
      <c r="I15" s="28"/>
      <c r="J15" s="28"/>
      <c r="K15" s="30"/>
      <c r="L15" s="43"/>
      <c r="M15" s="28"/>
      <c r="N15" s="28"/>
      <c r="O15" s="28"/>
      <c r="P15" s="28"/>
      <c r="Q15" s="28"/>
      <c r="R15" s="28"/>
      <c r="S15" s="28"/>
      <c r="T15" s="28"/>
      <c r="U15" s="28"/>
      <c r="V15" s="28"/>
      <c r="W15" s="56"/>
      <c r="X15" s="56"/>
      <c r="Y15" s="28"/>
      <c r="Z15" s="28"/>
      <c r="AA15" s="28"/>
      <c r="AB15" s="28"/>
      <c r="AC15" s="28"/>
      <c r="AD15" s="28"/>
      <c r="AE15" s="28"/>
      <c r="AF15" s="28"/>
      <c r="AG15" s="28"/>
      <c r="AH15" s="28"/>
      <c r="AI15" s="28"/>
      <c r="AJ15" s="28"/>
      <c r="AK15" s="28"/>
      <c r="AL15" s="28"/>
      <c r="AM15" s="28"/>
      <c r="AN15" s="57"/>
    </row>
    <row r="16" spans="1:40" s="1" customFormat="1" x14ac:dyDescent="0.2">
      <c r="A16" s="27"/>
      <c r="B16" s="35"/>
      <c r="C16" s="37"/>
      <c r="D16" s="22" t="s">
        <v>46</v>
      </c>
      <c r="E16" s="23"/>
      <c r="F16" s="29"/>
      <c r="G16" s="28"/>
      <c r="H16" s="28"/>
      <c r="I16" s="28"/>
      <c r="J16" s="28"/>
      <c r="K16" s="28"/>
      <c r="L16" s="43"/>
      <c r="M16" s="28"/>
      <c r="N16" s="28"/>
      <c r="O16" s="28"/>
      <c r="P16" s="28"/>
      <c r="Q16" s="28"/>
      <c r="R16" s="28"/>
      <c r="S16" s="28"/>
      <c r="T16" s="28"/>
      <c r="U16" s="28"/>
      <c r="V16" s="28"/>
      <c r="W16" s="56"/>
      <c r="X16" s="56"/>
      <c r="Y16" s="28"/>
      <c r="Z16" s="28"/>
      <c r="AA16" s="28"/>
      <c r="AB16" s="28"/>
      <c r="AC16" s="28"/>
      <c r="AD16" s="28"/>
      <c r="AE16" s="28"/>
      <c r="AF16" s="28"/>
      <c r="AG16" s="28"/>
      <c r="AH16" s="28"/>
      <c r="AI16" s="28"/>
      <c r="AJ16" s="28"/>
      <c r="AK16" s="28"/>
      <c r="AL16" s="28"/>
      <c r="AM16" s="28"/>
      <c r="AN16" s="57"/>
    </row>
    <row r="17" spans="1:40" s="1" customFormat="1" x14ac:dyDescent="0.2">
      <c r="A17" s="27"/>
      <c r="B17" s="35"/>
      <c r="C17" s="37"/>
      <c r="D17" s="22"/>
      <c r="E17" s="23" t="s">
        <v>836</v>
      </c>
      <c r="F17" s="96"/>
      <c r="G17" s="56"/>
      <c r="H17" s="28"/>
      <c r="I17" s="28"/>
      <c r="J17" s="28"/>
      <c r="K17" s="28"/>
      <c r="L17" s="43"/>
      <c r="M17" s="28"/>
      <c r="N17" s="28"/>
      <c r="O17" s="28"/>
      <c r="P17" s="28"/>
      <c r="Q17" s="28"/>
      <c r="R17" s="28"/>
      <c r="S17" s="28"/>
      <c r="T17" s="28"/>
      <c r="U17" s="28"/>
      <c r="V17" s="28"/>
      <c r="W17" s="56"/>
      <c r="X17" s="56"/>
      <c r="Y17" s="28"/>
      <c r="Z17" s="28"/>
      <c r="AA17" s="28"/>
      <c r="AB17" s="28"/>
      <c r="AC17" s="28"/>
      <c r="AD17" s="28"/>
      <c r="AE17" s="28"/>
      <c r="AF17" s="28"/>
      <c r="AG17" s="28"/>
      <c r="AH17" s="28"/>
      <c r="AI17" s="28"/>
      <c r="AJ17" s="28"/>
      <c r="AK17" s="28"/>
      <c r="AL17" s="28"/>
      <c r="AM17" s="28"/>
      <c r="AN17" s="57"/>
    </row>
    <row r="18" spans="1:40" s="1" customFormat="1" ht="30" x14ac:dyDescent="0.2">
      <c r="A18" s="27"/>
      <c r="B18" s="35"/>
      <c r="C18" s="37"/>
      <c r="D18" s="22"/>
      <c r="E18" s="23" t="s">
        <v>837</v>
      </c>
      <c r="F18" s="96"/>
      <c r="G18" s="28"/>
      <c r="H18" s="28"/>
      <c r="I18" s="28"/>
      <c r="J18" s="28"/>
      <c r="K18" s="28"/>
      <c r="L18" s="43"/>
      <c r="M18" s="28"/>
      <c r="N18" s="28"/>
      <c r="O18" s="28"/>
      <c r="P18" s="28"/>
      <c r="Q18" s="28"/>
      <c r="R18" s="28"/>
      <c r="S18" s="28"/>
      <c r="T18" s="28"/>
      <c r="U18" s="28"/>
      <c r="V18" s="28"/>
      <c r="W18" s="56"/>
      <c r="X18" s="56"/>
      <c r="Y18" s="28"/>
      <c r="Z18" s="28"/>
      <c r="AA18" s="28"/>
      <c r="AB18" s="28"/>
      <c r="AC18" s="28"/>
      <c r="AD18" s="28"/>
      <c r="AE18" s="28"/>
      <c r="AF18" s="28"/>
      <c r="AG18" s="28"/>
      <c r="AH18" s="28"/>
      <c r="AI18" s="28"/>
      <c r="AJ18" s="28"/>
      <c r="AK18" s="28"/>
      <c r="AL18" s="28"/>
      <c r="AM18" s="28"/>
      <c r="AN18" s="57"/>
    </row>
    <row r="19" spans="1:40" s="1" customFormat="1" ht="30" x14ac:dyDescent="0.2">
      <c r="A19" s="27"/>
      <c r="B19" s="35"/>
      <c r="C19" s="37"/>
      <c r="D19" s="22"/>
      <c r="E19" s="23" t="s">
        <v>838</v>
      </c>
      <c r="F19" s="96"/>
      <c r="G19" s="56"/>
      <c r="H19" s="28"/>
      <c r="I19" s="28"/>
      <c r="J19" s="28"/>
      <c r="K19" s="28"/>
      <c r="L19" s="43"/>
      <c r="M19" s="28"/>
      <c r="N19" s="28"/>
      <c r="O19" s="28"/>
      <c r="P19" s="28"/>
      <c r="Q19" s="28"/>
      <c r="R19" s="28"/>
      <c r="S19" s="28"/>
      <c r="T19" s="28"/>
      <c r="U19" s="28"/>
      <c r="V19" s="28"/>
      <c r="W19" s="56"/>
      <c r="X19" s="56"/>
      <c r="Y19" s="28"/>
      <c r="Z19" s="28"/>
      <c r="AA19" s="28"/>
      <c r="AB19" s="28"/>
      <c r="AC19" s="28"/>
      <c r="AD19" s="28"/>
      <c r="AE19" s="28"/>
      <c r="AF19" s="28"/>
      <c r="AG19" s="28"/>
      <c r="AH19" s="28"/>
      <c r="AI19" s="28"/>
      <c r="AJ19" s="28"/>
      <c r="AK19" s="28"/>
      <c r="AL19" s="28"/>
      <c r="AM19" s="28"/>
      <c r="AN19" s="57"/>
    </row>
    <row r="20" spans="1:40" s="1" customFormat="1" x14ac:dyDescent="0.2">
      <c r="A20" s="27"/>
      <c r="B20" s="35"/>
      <c r="C20" s="37"/>
      <c r="D20" s="22"/>
      <c r="E20" s="23" t="s">
        <v>835</v>
      </c>
      <c r="F20" s="29"/>
      <c r="G20" s="56"/>
      <c r="H20" s="56"/>
      <c r="I20" s="56"/>
      <c r="J20" s="56"/>
      <c r="K20" s="56"/>
      <c r="L20" s="43"/>
      <c r="M20" s="56"/>
      <c r="N20" s="56"/>
      <c r="O20" s="56"/>
      <c r="P20" s="56"/>
      <c r="Q20" s="56"/>
      <c r="R20" s="56"/>
      <c r="S20" s="56"/>
      <c r="T20" s="56"/>
      <c r="U20" s="56"/>
      <c r="V20" s="30"/>
      <c r="W20" s="30"/>
      <c r="X20" s="30"/>
      <c r="Y20" s="30"/>
      <c r="Z20" s="30"/>
      <c r="AA20" s="30"/>
      <c r="AB20" s="28"/>
      <c r="AC20" s="28"/>
      <c r="AD20" s="28"/>
      <c r="AE20" s="28"/>
      <c r="AF20" s="28"/>
      <c r="AG20" s="28"/>
      <c r="AH20" s="28"/>
      <c r="AI20" s="28"/>
      <c r="AJ20" s="28"/>
      <c r="AK20" s="28"/>
      <c r="AL20" s="28"/>
      <c r="AM20" s="28"/>
      <c r="AN20" s="57"/>
    </row>
    <row r="21" spans="1:40" s="1" customFormat="1" x14ac:dyDescent="0.2">
      <c r="A21" s="27"/>
      <c r="B21" s="35"/>
      <c r="C21" s="37"/>
      <c r="D21" s="22"/>
      <c r="E21" s="23" t="s">
        <v>832</v>
      </c>
      <c r="F21" s="29"/>
      <c r="G21" s="28"/>
      <c r="H21" s="28"/>
      <c r="I21" s="28"/>
      <c r="J21" s="28"/>
      <c r="K21" s="28"/>
      <c r="L21" s="43"/>
      <c r="M21" s="28"/>
      <c r="N21" s="28"/>
      <c r="O21" s="28"/>
      <c r="P21" s="28"/>
      <c r="Q21" s="28"/>
      <c r="R21" s="28"/>
      <c r="S21" s="28"/>
      <c r="T21" s="28"/>
      <c r="U21" s="28"/>
      <c r="V21" s="28"/>
      <c r="W21" s="43"/>
      <c r="X21" s="56"/>
      <c r="Y21" s="30"/>
      <c r="Z21" s="30"/>
      <c r="AA21" s="30"/>
      <c r="AB21" s="28"/>
      <c r="AC21" s="28"/>
      <c r="AD21" s="28"/>
      <c r="AE21" s="28"/>
      <c r="AF21" s="28"/>
      <c r="AG21" s="28"/>
      <c r="AH21" s="28"/>
      <c r="AI21" s="28"/>
      <c r="AJ21" s="28"/>
      <c r="AK21" s="28"/>
      <c r="AL21" s="28"/>
      <c r="AM21" s="28"/>
      <c r="AN21" s="57"/>
    </row>
    <row r="22" spans="1:40" s="1" customFormat="1" x14ac:dyDescent="0.2">
      <c r="A22" s="27"/>
      <c r="B22" s="35"/>
      <c r="C22" s="37"/>
      <c r="D22" s="22"/>
      <c r="E22" s="23" t="s">
        <v>833</v>
      </c>
      <c r="F22" s="29"/>
      <c r="G22" s="28"/>
      <c r="H22" s="28"/>
      <c r="I22" s="28"/>
      <c r="J22" s="28"/>
      <c r="K22" s="28"/>
      <c r="L22" s="43"/>
      <c r="M22" s="28"/>
      <c r="N22" s="28"/>
      <c r="O22" s="28"/>
      <c r="P22" s="28"/>
      <c r="Q22" s="28"/>
      <c r="R22" s="28"/>
      <c r="S22" s="28"/>
      <c r="T22" s="28"/>
      <c r="U22" s="28"/>
      <c r="V22" s="28"/>
      <c r="W22" s="43"/>
      <c r="X22" s="56"/>
      <c r="Y22" s="28"/>
      <c r="Z22" s="28"/>
      <c r="AA22" s="30"/>
      <c r="AB22" s="30"/>
      <c r="AC22" s="28"/>
      <c r="AD22" s="28"/>
      <c r="AE22" s="28"/>
      <c r="AF22" s="28"/>
      <c r="AG22" s="28"/>
      <c r="AH22" s="28"/>
      <c r="AI22" s="28"/>
      <c r="AJ22" s="28"/>
      <c r="AK22" s="28"/>
      <c r="AL22" s="28"/>
      <c r="AM22" s="28"/>
      <c r="AN22" s="57"/>
    </row>
    <row r="23" spans="1:40" s="1" customFormat="1" x14ac:dyDescent="0.2">
      <c r="A23" s="27"/>
      <c r="B23" s="35" t="s">
        <v>839</v>
      </c>
      <c r="C23" s="619" t="s">
        <v>840</v>
      </c>
      <c r="D23" s="620"/>
      <c r="E23" s="621"/>
      <c r="F23" s="29"/>
      <c r="G23" s="28"/>
      <c r="H23" s="28"/>
      <c r="I23" s="28"/>
      <c r="J23" s="28"/>
      <c r="K23" s="28"/>
      <c r="L23" s="43"/>
      <c r="M23" s="28"/>
      <c r="N23" s="28"/>
      <c r="O23" s="28"/>
      <c r="P23" s="28"/>
      <c r="Q23" s="28"/>
      <c r="R23" s="28"/>
      <c r="S23" s="28"/>
      <c r="T23" s="28"/>
      <c r="U23" s="28"/>
      <c r="V23" s="28"/>
      <c r="W23" s="56"/>
      <c r="X23" s="56"/>
      <c r="Y23" s="28"/>
      <c r="Z23" s="28"/>
      <c r="AA23" s="28"/>
      <c r="AB23" s="28"/>
      <c r="AC23" s="28"/>
      <c r="AD23" s="28"/>
      <c r="AE23" s="28"/>
      <c r="AF23" s="28"/>
      <c r="AG23" s="28"/>
      <c r="AH23" s="28"/>
      <c r="AI23" s="28"/>
      <c r="AJ23" s="28"/>
      <c r="AK23" s="28"/>
      <c r="AL23" s="28"/>
      <c r="AM23" s="28"/>
      <c r="AN23" s="57"/>
    </row>
    <row r="24" spans="1:40" s="1" customFormat="1" outlineLevel="1" x14ac:dyDescent="0.2">
      <c r="A24" s="27"/>
      <c r="B24" s="35"/>
      <c r="C24" s="37"/>
      <c r="D24" s="22" t="s">
        <v>841</v>
      </c>
      <c r="E24" s="23"/>
      <c r="F24" s="97"/>
      <c r="G24" s="95"/>
      <c r="H24" s="95"/>
      <c r="I24" s="95"/>
      <c r="J24" s="95"/>
      <c r="K24" s="28"/>
      <c r="L24" s="43"/>
      <c r="M24" s="28"/>
      <c r="N24" s="28"/>
      <c r="O24" s="28"/>
      <c r="P24" s="28"/>
      <c r="Q24" s="28"/>
      <c r="R24" s="28"/>
      <c r="S24" s="28"/>
      <c r="T24" s="28"/>
      <c r="U24" s="28"/>
      <c r="V24" s="28"/>
      <c r="W24" s="56"/>
      <c r="X24" s="56"/>
      <c r="Y24" s="28"/>
      <c r="Z24" s="28"/>
      <c r="AA24" s="28"/>
      <c r="AB24" s="28"/>
      <c r="AC24" s="28"/>
      <c r="AD24" s="28"/>
      <c r="AE24" s="28"/>
      <c r="AF24" s="28"/>
      <c r="AG24" s="28"/>
      <c r="AH24" s="28"/>
      <c r="AI24" s="28"/>
      <c r="AJ24" s="28"/>
      <c r="AK24" s="28"/>
      <c r="AL24" s="28"/>
      <c r="AM24" s="28"/>
      <c r="AN24" s="57"/>
    </row>
    <row r="25" spans="1:40" s="1" customFormat="1" ht="45" outlineLevel="1" x14ac:dyDescent="0.2">
      <c r="A25" s="27"/>
      <c r="B25" s="35"/>
      <c r="C25" s="37"/>
      <c r="D25" s="22"/>
      <c r="E25" s="23" t="s">
        <v>842</v>
      </c>
      <c r="F25" s="29"/>
      <c r="G25" s="28"/>
      <c r="H25" s="28"/>
      <c r="I25" s="28"/>
      <c r="J25" s="95"/>
      <c r="K25" s="28"/>
      <c r="L25" s="43"/>
      <c r="M25" s="28"/>
      <c r="N25" s="28"/>
      <c r="O25" s="28"/>
      <c r="P25" s="28"/>
      <c r="Q25" s="28"/>
      <c r="R25" s="28"/>
      <c r="S25" s="28"/>
      <c r="T25" s="28"/>
      <c r="U25" s="28"/>
      <c r="V25" s="28"/>
      <c r="W25" s="56"/>
      <c r="X25" s="56"/>
      <c r="Y25" s="28"/>
      <c r="Z25" s="28"/>
      <c r="AA25" s="28"/>
      <c r="AB25" s="28"/>
      <c r="AC25" s="28"/>
      <c r="AD25" s="28"/>
      <c r="AE25" s="28"/>
      <c r="AF25" s="28"/>
      <c r="AG25" s="28"/>
      <c r="AH25" s="28"/>
      <c r="AI25" s="28"/>
      <c r="AJ25" s="28"/>
      <c r="AK25" s="28"/>
      <c r="AL25" s="28"/>
      <c r="AM25" s="28"/>
      <c r="AN25" s="57"/>
    </row>
    <row r="26" spans="1:40" s="1" customFormat="1" outlineLevel="1" x14ac:dyDescent="0.2">
      <c r="A26" s="27"/>
      <c r="B26" s="35"/>
      <c r="C26" s="37"/>
      <c r="D26" s="22" t="s">
        <v>843</v>
      </c>
      <c r="E26" s="23"/>
      <c r="F26" s="29"/>
      <c r="G26" s="28"/>
      <c r="H26" s="28"/>
      <c r="I26" s="95"/>
      <c r="J26" s="95"/>
      <c r="K26" s="95"/>
      <c r="L26" s="43"/>
      <c r="M26" s="95"/>
      <c r="N26" s="95"/>
      <c r="O26" s="95"/>
      <c r="P26" s="95"/>
      <c r="Q26" s="95"/>
      <c r="R26" s="95"/>
      <c r="S26" s="28"/>
      <c r="T26" s="28"/>
      <c r="U26" s="28"/>
      <c r="V26" s="28"/>
      <c r="W26" s="56"/>
      <c r="X26" s="56"/>
      <c r="Y26" s="28"/>
      <c r="Z26" s="28"/>
      <c r="AA26" s="28"/>
      <c r="AB26" s="28"/>
      <c r="AC26" s="28"/>
      <c r="AD26" s="28"/>
      <c r="AE26" s="28"/>
      <c r="AF26" s="28"/>
      <c r="AG26" s="28"/>
      <c r="AH26" s="28"/>
      <c r="AI26" s="28"/>
      <c r="AJ26" s="28"/>
      <c r="AK26" s="28"/>
      <c r="AL26" s="28"/>
      <c r="AM26" s="28"/>
      <c r="AN26" s="57"/>
    </row>
    <row r="27" spans="1:40" s="1" customFormat="1" outlineLevel="1" x14ac:dyDescent="0.2">
      <c r="A27" s="27"/>
      <c r="B27" s="35"/>
      <c r="C27" s="37"/>
      <c r="D27" s="22"/>
      <c r="E27" s="98" t="s">
        <v>844</v>
      </c>
      <c r="F27" s="29"/>
      <c r="G27" s="28"/>
      <c r="H27" s="28"/>
      <c r="I27" s="28"/>
      <c r="J27" s="28"/>
      <c r="K27" s="28"/>
      <c r="L27" s="43"/>
      <c r="M27" s="28"/>
      <c r="N27" s="28"/>
      <c r="O27" s="28"/>
      <c r="P27" s="28"/>
      <c r="Q27" s="28"/>
      <c r="R27" s="28"/>
      <c r="S27" s="28"/>
      <c r="T27" s="28"/>
      <c r="U27" s="28"/>
      <c r="V27" s="28"/>
      <c r="W27" s="56"/>
      <c r="X27" s="56"/>
      <c r="Y27" s="28"/>
      <c r="Z27" s="28"/>
      <c r="AA27" s="28"/>
      <c r="AB27" s="28"/>
      <c r="AC27" s="28"/>
      <c r="AD27" s="28"/>
      <c r="AE27" s="28"/>
      <c r="AF27" s="28"/>
      <c r="AG27" s="28"/>
      <c r="AH27" s="28"/>
      <c r="AI27" s="28"/>
      <c r="AJ27" s="28"/>
      <c r="AK27" s="28"/>
      <c r="AL27" s="28"/>
      <c r="AM27" s="28"/>
      <c r="AN27" s="57"/>
    </row>
    <row r="28" spans="1:40" s="1" customFormat="1" ht="40.5" customHeight="1" outlineLevel="1" x14ac:dyDescent="0.2">
      <c r="A28" s="27"/>
      <c r="B28" s="35"/>
      <c r="C28" s="37"/>
      <c r="D28" s="22"/>
      <c r="E28" s="98" t="s">
        <v>845</v>
      </c>
      <c r="F28" s="29"/>
      <c r="G28" s="28"/>
      <c r="H28" s="28"/>
      <c r="I28" s="28"/>
      <c r="J28" s="28"/>
      <c r="K28" s="28"/>
      <c r="L28" s="43"/>
      <c r="M28" s="28"/>
      <c r="N28" s="28"/>
      <c r="O28" s="28"/>
      <c r="P28" s="28"/>
      <c r="Q28" s="28"/>
      <c r="R28" s="28"/>
      <c r="S28" s="28"/>
      <c r="T28" s="28"/>
      <c r="U28" s="28"/>
      <c r="V28" s="28"/>
      <c r="W28" s="56"/>
      <c r="X28" s="56"/>
      <c r="Y28" s="28"/>
      <c r="Z28" s="28"/>
      <c r="AA28" s="28"/>
      <c r="AB28" s="28"/>
      <c r="AC28" s="28"/>
      <c r="AD28" s="28"/>
      <c r="AE28" s="28"/>
      <c r="AF28" s="28"/>
      <c r="AG28" s="28"/>
      <c r="AH28" s="28"/>
      <c r="AI28" s="28"/>
      <c r="AJ28" s="28"/>
      <c r="AK28" s="28"/>
      <c r="AL28" s="28"/>
      <c r="AM28" s="28"/>
      <c r="AN28" s="57"/>
    </row>
    <row r="29" spans="1:40" s="1" customFormat="1" ht="29.5" customHeight="1" outlineLevel="1" x14ac:dyDescent="0.2">
      <c r="A29" s="27"/>
      <c r="B29" s="35"/>
      <c r="C29" s="37"/>
      <c r="D29" s="622" t="s">
        <v>846</v>
      </c>
      <c r="E29" s="623"/>
      <c r="F29" s="29"/>
      <c r="G29" s="95"/>
      <c r="H29" s="95"/>
      <c r="I29" s="95"/>
      <c r="J29" s="95"/>
      <c r="K29" s="28"/>
      <c r="L29" s="43"/>
      <c r="M29" s="28"/>
      <c r="N29" s="28"/>
      <c r="O29" s="28"/>
      <c r="P29" s="28"/>
      <c r="Q29" s="28"/>
      <c r="R29" s="28"/>
      <c r="S29" s="28"/>
      <c r="T29" s="28"/>
      <c r="U29" s="28"/>
      <c r="V29" s="28"/>
      <c r="W29" s="56"/>
      <c r="X29" s="56"/>
      <c r="Y29" s="28"/>
      <c r="Z29" s="28"/>
      <c r="AA29" s="28"/>
      <c r="AB29" s="28"/>
      <c r="AC29" s="28"/>
      <c r="AD29" s="28"/>
      <c r="AE29" s="28"/>
      <c r="AF29" s="28"/>
      <c r="AG29" s="28"/>
      <c r="AH29" s="28"/>
      <c r="AI29" s="28"/>
      <c r="AJ29" s="28"/>
      <c r="AK29" s="28"/>
      <c r="AL29" s="28"/>
      <c r="AM29" s="28"/>
      <c r="AN29" s="57"/>
    </row>
    <row r="30" spans="1:40" s="1" customFormat="1" outlineLevel="1" x14ac:dyDescent="0.2">
      <c r="A30" s="27"/>
      <c r="B30" s="35"/>
      <c r="C30" s="37"/>
      <c r="D30" s="22" t="s">
        <v>847</v>
      </c>
      <c r="E30" s="23"/>
      <c r="F30" s="29"/>
      <c r="G30" s="28"/>
      <c r="H30" s="28"/>
      <c r="I30" s="28"/>
      <c r="J30" s="28"/>
      <c r="K30" s="28"/>
      <c r="L30" s="43"/>
      <c r="M30" s="28"/>
      <c r="N30" s="28"/>
      <c r="O30" s="28"/>
      <c r="P30" s="28"/>
      <c r="Q30" s="28"/>
      <c r="R30" s="28"/>
      <c r="S30" s="28"/>
      <c r="T30" s="28"/>
      <c r="U30" s="28"/>
      <c r="V30" s="28"/>
      <c r="W30" s="56"/>
      <c r="X30" s="56"/>
      <c r="Y30" s="28"/>
      <c r="Z30" s="28"/>
      <c r="AA30" s="28"/>
      <c r="AB30" s="28"/>
      <c r="AC30" s="28"/>
      <c r="AD30" s="28"/>
      <c r="AE30" s="28"/>
      <c r="AF30" s="28"/>
      <c r="AG30" s="28"/>
      <c r="AH30" s="28"/>
      <c r="AI30" s="28"/>
      <c r="AJ30" s="28"/>
      <c r="AK30" s="28"/>
      <c r="AL30" s="28"/>
      <c r="AM30" s="28"/>
      <c r="AN30" s="57"/>
    </row>
    <row r="31" spans="1:40" s="1" customFormat="1" outlineLevel="1" x14ac:dyDescent="0.2">
      <c r="A31" s="27"/>
      <c r="B31" s="35"/>
      <c r="C31" s="37"/>
      <c r="D31" s="22" t="s">
        <v>848</v>
      </c>
      <c r="E31" s="23"/>
      <c r="F31" s="29"/>
      <c r="G31" s="28"/>
      <c r="H31" s="28"/>
      <c r="I31" s="28"/>
      <c r="J31" s="28"/>
      <c r="K31" s="95"/>
      <c r="L31" s="43"/>
      <c r="M31" s="28"/>
      <c r="N31" s="28"/>
      <c r="O31" s="28"/>
      <c r="P31" s="28"/>
      <c r="Q31" s="28"/>
      <c r="R31" s="28"/>
      <c r="S31" s="28"/>
      <c r="T31" s="28"/>
      <c r="U31" s="28"/>
      <c r="V31" s="28"/>
      <c r="W31" s="56"/>
      <c r="X31" s="56"/>
      <c r="Y31" s="28"/>
      <c r="Z31" s="28"/>
      <c r="AA31" s="28"/>
      <c r="AB31" s="28"/>
      <c r="AC31" s="28"/>
      <c r="AD31" s="28"/>
      <c r="AE31" s="28"/>
      <c r="AF31" s="28"/>
      <c r="AG31" s="28"/>
      <c r="AH31" s="28"/>
      <c r="AI31" s="28"/>
      <c r="AJ31" s="28"/>
      <c r="AK31" s="28"/>
      <c r="AL31" s="28"/>
      <c r="AM31" s="28"/>
      <c r="AN31" s="57"/>
    </row>
    <row r="32" spans="1:40" s="1" customFormat="1" outlineLevel="1" x14ac:dyDescent="0.2">
      <c r="A32" s="27"/>
      <c r="B32" s="35"/>
      <c r="C32" s="37"/>
      <c r="D32" s="22" t="s">
        <v>849</v>
      </c>
      <c r="E32" s="23"/>
      <c r="F32" s="29"/>
      <c r="G32" s="28"/>
      <c r="H32" s="28"/>
      <c r="I32" s="28"/>
      <c r="J32" s="28"/>
      <c r="K32" s="95"/>
      <c r="L32" s="43"/>
      <c r="M32" s="95"/>
      <c r="N32" s="28"/>
      <c r="O32" s="28"/>
      <c r="P32" s="28"/>
      <c r="Q32" s="28"/>
      <c r="R32" s="28"/>
      <c r="S32" s="28"/>
      <c r="T32" s="28"/>
      <c r="U32" s="28"/>
      <c r="V32" s="28"/>
      <c r="W32" s="56"/>
      <c r="X32" s="56"/>
      <c r="Y32" s="28"/>
      <c r="Z32" s="28"/>
      <c r="AA32" s="28"/>
      <c r="AB32" s="28"/>
      <c r="AC32" s="28"/>
      <c r="AD32" s="28"/>
      <c r="AE32" s="28"/>
      <c r="AF32" s="28"/>
      <c r="AG32" s="28"/>
      <c r="AH32" s="28"/>
      <c r="AI32" s="28"/>
      <c r="AJ32" s="28"/>
      <c r="AK32" s="28"/>
      <c r="AL32" s="28"/>
      <c r="AM32" s="28"/>
      <c r="AN32" s="57"/>
    </row>
    <row r="33" spans="1:40" s="1" customFormat="1" outlineLevel="1" x14ac:dyDescent="0.2">
      <c r="A33" s="27"/>
      <c r="B33" s="35"/>
      <c r="C33" s="37"/>
      <c r="D33" s="622" t="s">
        <v>850</v>
      </c>
      <c r="E33" s="623"/>
      <c r="F33" s="29"/>
      <c r="G33" s="28"/>
      <c r="H33" s="28"/>
      <c r="I33" s="28"/>
      <c r="J33" s="28"/>
      <c r="K33" s="28"/>
      <c r="L33" s="43"/>
      <c r="M33" s="28"/>
      <c r="N33" s="28"/>
      <c r="O33" s="95"/>
      <c r="P33" s="95"/>
      <c r="Q33" s="28"/>
      <c r="R33" s="28"/>
      <c r="S33" s="28"/>
      <c r="T33" s="28"/>
      <c r="W33" s="56"/>
      <c r="X33" s="30"/>
      <c r="Y33" s="30"/>
      <c r="Z33" s="28"/>
      <c r="AA33" s="28"/>
      <c r="AB33" s="28"/>
      <c r="AC33" s="28"/>
      <c r="AD33" s="28"/>
      <c r="AE33" s="28"/>
      <c r="AF33" s="30"/>
      <c r="AG33" s="30"/>
      <c r="AH33" s="30"/>
      <c r="AI33" s="28"/>
      <c r="AJ33" s="28"/>
      <c r="AK33" s="28"/>
      <c r="AL33" s="28"/>
      <c r="AM33" s="28"/>
      <c r="AN33" s="57"/>
    </row>
    <row r="34" spans="1:40" s="1" customFormat="1" outlineLevel="1" x14ac:dyDescent="0.2">
      <c r="A34" s="27"/>
      <c r="B34" s="35"/>
      <c r="C34" s="37"/>
      <c r="D34" s="22" t="s">
        <v>851</v>
      </c>
      <c r="E34" s="23"/>
      <c r="F34" s="29"/>
      <c r="G34" s="28"/>
      <c r="H34" s="28"/>
      <c r="I34" s="28"/>
      <c r="J34" s="28"/>
      <c r="K34" s="28"/>
      <c r="L34" s="43"/>
      <c r="M34" s="28"/>
      <c r="N34" s="28"/>
      <c r="O34" s="28"/>
      <c r="P34" s="95"/>
      <c r="Q34" s="30"/>
      <c r="R34" s="28"/>
      <c r="S34" s="28"/>
      <c r="T34" s="28"/>
      <c r="W34" s="56"/>
      <c r="X34" s="56"/>
      <c r="Y34" s="30"/>
      <c r="Z34" s="30"/>
      <c r="AA34" s="28"/>
      <c r="AB34" s="28"/>
      <c r="AC34" s="28"/>
      <c r="AD34" s="28"/>
      <c r="AE34" s="28"/>
      <c r="AF34" s="28"/>
      <c r="AG34" s="28"/>
      <c r="AH34" s="30"/>
      <c r="AI34" s="30"/>
      <c r="AJ34" s="28"/>
      <c r="AK34" s="28"/>
      <c r="AL34" s="28"/>
      <c r="AM34" s="28"/>
      <c r="AN34" s="57"/>
    </row>
    <row r="35" spans="1:40" s="1" customFormat="1" outlineLevel="1" x14ac:dyDescent="0.2">
      <c r="A35" s="27"/>
      <c r="B35" s="35"/>
      <c r="C35" s="37"/>
      <c r="D35" s="22" t="s">
        <v>852</v>
      </c>
      <c r="E35" s="23"/>
      <c r="F35" s="29"/>
      <c r="G35" s="28"/>
      <c r="H35" s="28"/>
      <c r="I35" s="28"/>
      <c r="J35" s="28"/>
      <c r="K35" s="28"/>
      <c r="L35" s="43"/>
      <c r="M35" s="28"/>
      <c r="N35" s="28"/>
      <c r="O35" s="28"/>
      <c r="P35" s="28"/>
      <c r="Q35" s="28"/>
      <c r="R35" s="30"/>
      <c r="S35" s="30"/>
      <c r="T35" s="30"/>
      <c r="W35" s="56"/>
      <c r="X35" s="56"/>
      <c r="Y35" s="28"/>
      <c r="Z35" s="28"/>
      <c r="AA35" s="46"/>
      <c r="AB35" s="28"/>
      <c r="AC35" s="28"/>
      <c r="AD35" s="28"/>
      <c r="AE35" s="28"/>
      <c r="AF35" s="28"/>
      <c r="AG35" s="28"/>
      <c r="AH35" s="28"/>
      <c r="AI35" s="28"/>
      <c r="AJ35" s="30"/>
      <c r="AK35" s="28"/>
      <c r="AL35" s="28"/>
      <c r="AM35" s="28"/>
      <c r="AN35" s="57"/>
    </row>
    <row r="36" spans="1:40" s="1" customFormat="1" outlineLevel="1" x14ac:dyDescent="0.2">
      <c r="A36" s="27"/>
      <c r="B36" s="35"/>
      <c r="C36" s="37"/>
      <c r="D36" s="22"/>
      <c r="E36" s="23"/>
      <c r="F36" s="29"/>
      <c r="G36" s="28"/>
      <c r="H36" s="28"/>
      <c r="I36" s="28"/>
      <c r="J36" s="28"/>
      <c r="K36" s="28"/>
      <c r="L36" s="43"/>
      <c r="M36" s="28"/>
      <c r="N36" s="28"/>
      <c r="O36" s="28"/>
      <c r="P36" s="28"/>
      <c r="Q36" s="28"/>
      <c r="R36" s="28"/>
      <c r="S36" s="28"/>
      <c r="T36" s="28"/>
      <c r="W36" s="56"/>
      <c r="X36" s="56"/>
      <c r="Y36" s="28"/>
      <c r="Z36" s="28"/>
      <c r="AA36" s="28"/>
      <c r="AB36" s="28"/>
      <c r="AC36" s="28"/>
      <c r="AD36" s="28"/>
      <c r="AE36" s="28"/>
      <c r="AF36" s="28"/>
      <c r="AG36" s="28"/>
      <c r="AH36" s="28"/>
      <c r="AI36" s="28"/>
      <c r="AJ36" s="28"/>
      <c r="AK36" s="28"/>
      <c r="AL36" s="28"/>
      <c r="AM36" s="28"/>
      <c r="AN36" s="57"/>
    </row>
    <row r="37" spans="1:40" s="1" customFormat="1" outlineLevel="1" x14ac:dyDescent="0.2">
      <c r="A37" s="27"/>
      <c r="B37" s="35"/>
      <c r="C37" s="37"/>
      <c r="D37" s="22"/>
      <c r="E37" s="23"/>
      <c r="F37" s="29"/>
      <c r="G37" s="28"/>
      <c r="H37" s="28"/>
      <c r="I37" s="28"/>
      <c r="J37" s="28"/>
      <c r="K37" s="28"/>
      <c r="L37" s="43"/>
      <c r="M37" s="28"/>
      <c r="N37" s="28"/>
      <c r="O37" s="28"/>
      <c r="P37" s="28"/>
      <c r="Q37" s="28"/>
      <c r="R37" s="28"/>
      <c r="S37" s="28"/>
      <c r="T37" s="28"/>
      <c r="W37" s="56"/>
      <c r="X37" s="56"/>
      <c r="Y37" s="28"/>
      <c r="Z37" s="28"/>
      <c r="AA37" s="28"/>
      <c r="AB37" s="28"/>
      <c r="AC37" s="28"/>
      <c r="AD37" s="28"/>
      <c r="AE37" s="28"/>
      <c r="AF37" s="28"/>
      <c r="AG37" s="28"/>
      <c r="AH37" s="28"/>
      <c r="AI37" s="28"/>
      <c r="AJ37" s="28"/>
      <c r="AK37" s="28"/>
      <c r="AL37" s="28"/>
      <c r="AM37" s="28"/>
      <c r="AN37" s="57"/>
    </row>
    <row r="38" spans="1:40" s="1" customFormat="1" ht="31.5" customHeight="1" x14ac:dyDescent="0.2">
      <c r="A38" s="27"/>
      <c r="B38" s="35" t="s">
        <v>853</v>
      </c>
      <c r="C38" s="619" t="s">
        <v>854</v>
      </c>
      <c r="D38" s="620"/>
      <c r="E38" s="621"/>
      <c r="F38" s="29"/>
      <c r="G38" s="28"/>
      <c r="H38" s="28"/>
      <c r="I38" s="28"/>
      <c r="J38" s="28"/>
      <c r="K38" s="28"/>
      <c r="L38" s="43"/>
      <c r="M38" s="28"/>
      <c r="N38" s="28"/>
      <c r="O38" s="28"/>
      <c r="P38" s="28"/>
      <c r="Q38" s="28"/>
      <c r="R38" s="28"/>
      <c r="S38" s="28"/>
      <c r="T38" s="28"/>
      <c r="U38" s="28"/>
      <c r="V38" s="28"/>
      <c r="W38" s="56"/>
      <c r="X38" s="56"/>
      <c r="Y38" s="28"/>
      <c r="Z38" s="28"/>
      <c r="AA38" s="28"/>
      <c r="AB38" s="28"/>
      <c r="AC38" s="28"/>
      <c r="AD38" s="28"/>
      <c r="AE38" s="28"/>
      <c r="AF38" s="28"/>
      <c r="AG38" s="28"/>
      <c r="AH38" s="28"/>
      <c r="AI38" s="28"/>
      <c r="AJ38" s="28"/>
      <c r="AK38" s="28"/>
      <c r="AL38" s="28"/>
      <c r="AM38" s="28"/>
      <c r="AN38" s="57"/>
    </row>
    <row r="39" spans="1:40" s="1" customFormat="1" ht="29.5" customHeight="1" outlineLevel="1" x14ac:dyDescent="0.2">
      <c r="A39" s="27"/>
      <c r="B39" s="35"/>
      <c r="C39" s="37"/>
      <c r="D39" s="622" t="s">
        <v>855</v>
      </c>
      <c r="E39" s="623"/>
      <c r="F39" s="97"/>
      <c r="G39" s="28"/>
      <c r="H39" s="28"/>
      <c r="I39" s="28"/>
      <c r="J39" s="28"/>
      <c r="K39" s="28"/>
      <c r="L39" s="43"/>
      <c r="M39" s="28"/>
      <c r="N39" s="28"/>
      <c r="O39" s="28"/>
      <c r="P39" s="28"/>
      <c r="Q39" s="28"/>
      <c r="R39" s="28"/>
      <c r="S39" s="28"/>
      <c r="T39" s="28"/>
      <c r="U39" s="28"/>
      <c r="V39" s="28"/>
      <c r="W39" s="56"/>
      <c r="X39" s="56"/>
      <c r="Y39" s="28"/>
      <c r="Z39" s="28"/>
      <c r="AA39" s="28"/>
      <c r="AB39" s="28"/>
      <c r="AC39" s="28"/>
      <c r="AD39" s="28"/>
      <c r="AE39" s="28"/>
      <c r="AF39" s="28"/>
      <c r="AG39" s="28"/>
      <c r="AH39" s="28"/>
      <c r="AI39" s="28"/>
      <c r="AJ39" s="28"/>
      <c r="AK39" s="28"/>
      <c r="AL39" s="28"/>
      <c r="AM39" s="28"/>
      <c r="AN39" s="57"/>
    </row>
    <row r="40" spans="1:40" s="1" customFormat="1" outlineLevel="1" x14ac:dyDescent="0.2">
      <c r="A40" s="27"/>
      <c r="B40" s="35"/>
      <c r="C40" s="37"/>
      <c r="D40" s="22" t="s">
        <v>856</v>
      </c>
      <c r="E40" s="23"/>
      <c r="F40" s="97"/>
      <c r="G40" s="40"/>
      <c r="H40" s="28"/>
      <c r="I40" s="28"/>
      <c r="J40" s="28"/>
      <c r="K40" s="28"/>
      <c r="L40" s="43"/>
      <c r="M40" s="28"/>
      <c r="N40" s="28"/>
      <c r="O40" s="28"/>
      <c r="P40" s="28"/>
      <c r="Q40" s="28"/>
      <c r="R40" s="28"/>
      <c r="S40" s="28"/>
      <c r="T40" s="28"/>
      <c r="U40" s="28"/>
      <c r="V40" s="28"/>
      <c r="W40" s="56"/>
      <c r="X40" s="56"/>
      <c r="Y40" s="28"/>
      <c r="Z40" s="28"/>
      <c r="AA40" s="28"/>
      <c r="AB40" s="28"/>
      <c r="AC40" s="28"/>
      <c r="AD40" s="28"/>
      <c r="AE40" s="28"/>
      <c r="AF40" s="28"/>
      <c r="AG40" s="28"/>
      <c r="AH40" s="28"/>
      <c r="AI40" s="28"/>
      <c r="AJ40" s="28"/>
      <c r="AK40" s="28"/>
      <c r="AL40" s="28"/>
      <c r="AM40" s="28"/>
      <c r="AN40" s="57"/>
    </row>
    <row r="41" spans="1:40" s="1" customFormat="1" ht="46.5" customHeight="1" outlineLevel="1" x14ac:dyDescent="0.2">
      <c r="A41" s="27"/>
      <c r="B41" s="35"/>
      <c r="C41" s="37"/>
      <c r="D41" s="622" t="s">
        <v>850</v>
      </c>
      <c r="E41" s="623"/>
      <c r="F41" s="29"/>
      <c r="G41" s="28"/>
      <c r="H41" s="95"/>
      <c r="I41" s="95"/>
      <c r="J41" s="94"/>
      <c r="K41" s="28"/>
      <c r="L41" s="43"/>
      <c r="M41" s="28"/>
      <c r="N41" s="28"/>
      <c r="O41" s="28"/>
      <c r="P41" s="28"/>
      <c r="Q41" s="28"/>
      <c r="R41" s="28"/>
      <c r="S41" s="28"/>
      <c r="T41" s="28"/>
      <c r="U41" s="28"/>
      <c r="V41" s="28"/>
      <c r="W41" s="56"/>
      <c r="X41" s="56"/>
      <c r="Y41" s="28"/>
      <c r="Z41" s="28"/>
      <c r="AA41" s="28"/>
      <c r="AB41" s="28"/>
      <c r="AC41" s="28"/>
      <c r="AD41" s="28"/>
      <c r="AE41" s="28"/>
      <c r="AF41" s="28"/>
      <c r="AG41" s="28"/>
      <c r="AH41" s="28"/>
      <c r="AI41" s="28"/>
      <c r="AJ41" s="28"/>
      <c r="AK41" s="28"/>
      <c r="AL41" s="28"/>
      <c r="AM41" s="28"/>
      <c r="AN41" s="57"/>
    </row>
    <row r="42" spans="1:40" s="1" customFormat="1" outlineLevel="1" x14ac:dyDescent="0.2">
      <c r="A42" s="27"/>
      <c r="B42" s="35"/>
      <c r="C42" s="37"/>
      <c r="D42" s="22" t="s">
        <v>857</v>
      </c>
      <c r="E42" s="23"/>
      <c r="F42" s="29"/>
      <c r="G42" s="28"/>
      <c r="H42" s="28"/>
      <c r="I42" s="95"/>
      <c r="J42" s="95" t="s">
        <v>858</v>
      </c>
      <c r="K42" s="94"/>
      <c r="L42" s="43"/>
      <c r="M42" s="28"/>
      <c r="N42" s="28"/>
      <c r="O42" s="28"/>
      <c r="P42" s="28"/>
      <c r="Q42" s="28"/>
      <c r="R42" s="28"/>
      <c r="S42" s="28"/>
      <c r="T42" s="28"/>
      <c r="U42" s="28"/>
      <c r="V42" s="28"/>
      <c r="W42" s="56"/>
      <c r="X42" s="56"/>
      <c r="Y42" s="28"/>
      <c r="Z42" s="28"/>
      <c r="AA42" s="28"/>
      <c r="AB42" s="28"/>
      <c r="AC42" s="28"/>
      <c r="AD42" s="28"/>
      <c r="AE42" s="28"/>
      <c r="AF42" s="28"/>
      <c r="AG42" s="28"/>
      <c r="AH42" s="28"/>
      <c r="AI42" s="28"/>
      <c r="AJ42" s="28"/>
      <c r="AK42" s="28"/>
      <c r="AL42" s="28"/>
      <c r="AM42" s="28"/>
      <c r="AN42" s="57"/>
    </row>
    <row r="43" spans="1:40" s="1" customFormat="1" outlineLevel="1" x14ac:dyDescent="0.2">
      <c r="A43" s="27"/>
      <c r="B43" s="35"/>
      <c r="C43" s="37"/>
      <c r="D43" s="22" t="s">
        <v>849</v>
      </c>
      <c r="E43" s="23"/>
      <c r="F43" s="29"/>
      <c r="G43" s="28"/>
      <c r="H43" s="28"/>
      <c r="I43" s="28"/>
      <c r="J43" s="28"/>
      <c r="K43" s="95"/>
      <c r="L43" s="95"/>
      <c r="M43" s="95"/>
      <c r="N43" s="28"/>
      <c r="O43" s="28"/>
      <c r="P43" s="28"/>
      <c r="Q43" s="28"/>
      <c r="R43" s="28"/>
      <c r="S43" s="28"/>
      <c r="T43" s="28"/>
      <c r="U43" s="28"/>
      <c r="V43" s="28"/>
      <c r="W43" s="56"/>
      <c r="X43" s="56"/>
      <c r="Y43" s="28"/>
      <c r="Z43" s="28"/>
      <c r="AA43" s="28"/>
      <c r="AB43" s="28"/>
      <c r="AC43" s="28"/>
      <c r="AD43" s="28"/>
      <c r="AE43" s="28"/>
      <c r="AF43" s="28"/>
      <c r="AG43" s="28"/>
      <c r="AH43" s="28"/>
      <c r="AI43" s="28"/>
      <c r="AJ43" s="28"/>
      <c r="AK43" s="28"/>
      <c r="AL43" s="28"/>
      <c r="AM43" s="28"/>
      <c r="AN43" s="57"/>
    </row>
    <row r="44" spans="1:40" s="1" customFormat="1" ht="46" customHeight="1" outlineLevel="1" x14ac:dyDescent="0.2">
      <c r="A44" s="27"/>
      <c r="B44" s="35"/>
      <c r="C44" s="37"/>
      <c r="D44" s="622" t="s">
        <v>850</v>
      </c>
      <c r="E44" s="623"/>
      <c r="F44" s="29"/>
      <c r="G44" s="28"/>
      <c r="H44" s="28"/>
      <c r="I44" s="28"/>
      <c r="J44" s="28"/>
      <c r="K44" s="28"/>
      <c r="L44" s="43"/>
      <c r="M44" s="28"/>
      <c r="N44" s="28"/>
      <c r="O44" s="30"/>
      <c r="P44" s="30"/>
      <c r="Q44" s="28"/>
      <c r="R44" s="28"/>
      <c r="S44" s="28"/>
      <c r="T44" s="28"/>
      <c r="W44" s="56"/>
      <c r="X44" s="30"/>
      <c r="Y44" s="30"/>
      <c r="Z44" s="28"/>
      <c r="AA44" s="28"/>
      <c r="AB44" s="28"/>
      <c r="AC44" s="28"/>
      <c r="AD44" s="28"/>
      <c r="AE44" s="28"/>
      <c r="AF44" s="30"/>
      <c r="AG44" s="30"/>
      <c r="AH44" s="30"/>
      <c r="AI44" s="28"/>
      <c r="AJ44" s="28"/>
      <c r="AK44" s="28"/>
      <c r="AL44" s="28"/>
      <c r="AM44" s="28"/>
      <c r="AN44" s="57"/>
    </row>
    <row r="45" spans="1:40" s="1" customFormat="1" outlineLevel="1" x14ac:dyDescent="0.2">
      <c r="A45" s="27"/>
      <c r="B45" s="35"/>
      <c r="C45" s="37"/>
      <c r="D45" s="22" t="s">
        <v>851</v>
      </c>
      <c r="E45" s="23"/>
      <c r="F45" s="29"/>
      <c r="G45" s="28"/>
      <c r="H45" s="28"/>
      <c r="I45" s="28"/>
      <c r="J45" s="28"/>
      <c r="K45" s="28"/>
      <c r="L45" s="43"/>
      <c r="M45" s="28"/>
      <c r="N45" s="28"/>
      <c r="O45" s="28"/>
      <c r="P45" s="30"/>
      <c r="Q45" s="30"/>
      <c r="R45" s="28"/>
      <c r="S45" s="28"/>
      <c r="T45" s="28"/>
      <c r="W45" s="56"/>
      <c r="X45" s="56"/>
      <c r="Y45" s="30"/>
      <c r="Z45" s="30"/>
      <c r="AA45" s="28"/>
      <c r="AB45" s="28"/>
      <c r="AC45" s="28"/>
      <c r="AD45" s="28"/>
      <c r="AE45" s="28"/>
      <c r="AF45" s="28"/>
      <c r="AG45" s="28"/>
      <c r="AH45" s="30"/>
      <c r="AI45" s="30"/>
      <c r="AJ45" s="28"/>
      <c r="AK45" s="28"/>
      <c r="AL45" s="28"/>
      <c r="AM45" s="28"/>
      <c r="AN45" s="57"/>
    </row>
    <row r="46" spans="1:40" s="1" customFormat="1" outlineLevel="1" x14ac:dyDescent="0.2">
      <c r="A46" s="27"/>
      <c r="B46" s="35"/>
      <c r="C46" s="37"/>
      <c r="D46" s="22" t="s">
        <v>852</v>
      </c>
      <c r="E46" s="23"/>
      <c r="F46" s="29"/>
      <c r="G46" s="28"/>
      <c r="H46" s="28"/>
      <c r="I46" s="28"/>
      <c r="J46" s="28"/>
      <c r="K46" s="28"/>
      <c r="L46" s="43"/>
      <c r="M46" s="28"/>
      <c r="N46" s="28"/>
      <c r="O46" s="28"/>
      <c r="P46" s="28"/>
      <c r="Q46" s="28"/>
      <c r="R46" s="30"/>
      <c r="S46" s="30"/>
      <c r="T46" s="28"/>
      <c r="W46" s="56"/>
      <c r="X46" s="56"/>
      <c r="Y46" s="28"/>
      <c r="Z46" s="28"/>
      <c r="AA46" s="46"/>
      <c r="AB46" s="28"/>
      <c r="AC46" s="28"/>
      <c r="AD46" s="28"/>
      <c r="AE46" s="28"/>
      <c r="AF46" s="28"/>
      <c r="AG46" s="28"/>
      <c r="AH46" s="28"/>
      <c r="AI46" s="28"/>
      <c r="AJ46" s="30"/>
      <c r="AK46" s="28"/>
      <c r="AL46" s="28"/>
      <c r="AM46" s="28"/>
      <c r="AN46" s="57"/>
    </row>
    <row r="47" spans="1:40" s="1" customFormat="1" x14ac:dyDescent="0.2">
      <c r="A47" s="27"/>
      <c r="B47" s="35" t="s">
        <v>859</v>
      </c>
      <c r="C47" s="619" t="s">
        <v>860</v>
      </c>
      <c r="D47" s="620"/>
      <c r="E47" s="621"/>
      <c r="F47" s="29"/>
      <c r="G47" s="28"/>
      <c r="H47" s="28"/>
      <c r="I47" s="28"/>
      <c r="J47" s="28"/>
      <c r="K47" s="28"/>
      <c r="L47" s="43"/>
      <c r="M47" s="28"/>
      <c r="N47" s="28"/>
      <c r="O47" s="28"/>
      <c r="P47" s="28"/>
      <c r="Q47" s="28"/>
      <c r="R47" s="28"/>
      <c r="S47" s="28"/>
      <c r="T47" s="28"/>
      <c r="W47" s="56"/>
      <c r="X47" s="56"/>
      <c r="Y47" s="28"/>
      <c r="Z47" s="28"/>
      <c r="AA47" s="28"/>
      <c r="AB47" s="28"/>
      <c r="AC47" s="28"/>
      <c r="AD47" s="28"/>
      <c r="AE47" s="28"/>
      <c r="AF47" s="28"/>
      <c r="AG47" s="28"/>
      <c r="AH47" s="28"/>
      <c r="AI47" s="28"/>
      <c r="AJ47" s="28"/>
      <c r="AK47" s="28"/>
      <c r="AL47" s="28"/>
      <c r="AM47" s="28"/>
      <c r="AN47" s="57"/>
    </row>
    <row r="48" spans="1:40" s="1" customFormat="1" outlineLevel="1" x14ac:dyDescent="0.2">
      <c r="A48" s="27"/>
      <c r="B48" s="35"/>
      <c r="C48" s="37"/>
      <c r="D48" s="22" t="s">
        <v>861</v>
      </c>
      <c r="E48" s="23"/>
      <c r="F48" s="29"/>
      <c r="G48" s="28"/>
      <c r="H48" s="94"/>
      <c r="I48" s="94"/>
      <c r="J48" s="28"/>
      <c r="K48" s="28"/>
      <c r="L48" s="43"/>
      <c r="M48" s="28"/>
      <c r="N48" s="28"/>
      <c r="O48" s="30"/>
      <c r="P48" s="30"/>
      <c r="Q48" s="30"/>
      <c r="R48" s="30"/>
      <c r="S48" s="30"/>
      <c r="T48" s="30"/>
      <c r="U48" s="28"/>
      <c r="V48" s="28"/>
      <c r="W48" s="56"/>
      <c r="X48" s="56"/>
      <c r="Y48" s="30"/>
      <c r="Z48" s="30"/>
      <c r="AA48" s="30"/>
      <c r="AB48" s="28"/>
      <c r="AC48" s="28"/>
      <c r="AD48" s="28"/>
      <c r="AE48" s="28"/>
      <c r="AF48" s="28"/>
      <c r="AG48" s="28"/>
      <c r="AH48" s="30"/>
      <c r="AI48" s="30"/>
      <c r="AJ48" s="30"/>
      <c r="AK48" s="28"/>
      <c r="AL48" s="28"/>
      <c r="AM48" s="28"/>
      <c r="AN48" s="57"/>
    </row>
    <row r="49" spans="1:40" s="1" customFormat="1" outlineLevel="1" x14ac:dyDescent="0.2">
      <c r="A49" s="27"/>
      <c r="B49" s="35"/>
      <c r="C49" s="37"/>
      <c r="D49" s="22" t="s">
        <v>862</v>
      </c>
      <c r="E49" s="23"/>
      <c r="F49" s="29"/>
      <c r="G49" s="28"/>
      <c r="H49" s="28"/>
      <c r="I49" s="94"/>
      <c r="J49" s="94"/>
      <c r="K49" s="28"/>
      <c r="L49" s="43"/>
      <c r="M49" s="28"/>
      <c r="N49" s="28"/>
      <c r="O49" s="28"/>
      <c r="P49" s="28"/>
      <c r="Q49" s="30"/>
      <c r="R49" s="30"/>
      <c r="S49" s="30"/>
      <c r="T49" s="30"/>
      <c r="U49" s="28"/>
      <c r="V49" s="28"/>
      <c r="W49" s="56"/>
      <c r="X49" s="56"/>
      <c r="Y49" s="28"/>
      <c r="Z49" s="30"/>
      <c r="AA49" s="30"/>
      <c r="AB49" s="28"/>
      <c r="AC49" s="28"/>
      <c r="AD49" s="28"/>
      <c r="AE49" s="28"/>
      <c r="AF49" s="28"/>
      <c r="AG49" s="28"/>
      <c r="AH49" s="28"/>
      <c r="AI49" s="30"/>
      <c r="AJ49" s="30"/>
      <c r="AK49" s="28"/>
      <c r="AL49" s="28"/>
      <c r="AM49" s="28"/>
      <c r="AN49" s="57"/>
    </row>
    <row r="50" spans="1:40" s="1" customFormat="1" outlineLevel="1" x14ac:dyDescent="0.2">
      <c r="A50" s="27"/>
      <c r="B50" s="35"/>
      <c r="C50" s="37"/>
      <c r="D50" s="22" t="s">
        <v>863</v>
      </c>
      <c r="E50" s="23"/>
      <c r="F50" s="29"/>
      <c r="G50" s="28"/>
      <c r="H50" s="28"/>
      <c r="I50" s="94"/>
      <c r="J50" s="94"/>
      <c r="K50" s="28"/>
      <c r="L50" s="43"/>
      <c r="M50" s="28"/>
      <c r="N50" s="28"/>
      <c r="O50" s="28"/>
      <c r="P50" s="28"/>
      <c r="Q50" s="28"/>
      <c r="R50" s="28"/>
      <c r="S50" s="30"/>
      <c r="T50" s="30"/>
      <c r="U50" s="28"/>
      <c r="V50" s="28"/>
      <c r="W50" s="56"/>
      <c r="X50" s="56"/>
      <c r="Y50" s="28"/>
      <c r="Z50" s="28"/>
      <c r="AA50" s="30"/>
      <c r="AB50" s="30"/>
      <c r="AC50" s="28"/>
      <c r="AD50" s="28"/>
      <c r="AE50" s="28"/>
      <c r="AF50" s="28"/>
      <c r="AG50" s="28"/>
      <c r="AH50" s="28"/>
      <c r="AI50" s="28"/>
      <c r="AJ50" s="30"/>
      <c r="AK50" s="30"/>
      <c r="AL50" s="30"/>
      <c r="AM50" s="30"/>
      <c r="AN50" s="57"/>
    </row>
    <row r="51" spans="1:40" s="1" customFormat="1" outlineLevel="1" x14ac:dyDescent="0.2">
      <c r="A51" s="27"/>
      <c r="B51" s="35"/>
      <c r="C51" s="37"/>
      <c r="D51" s="22" t="s">
        <v>864</v>
      </c>
      <c r="E51" s="23"/>
      <c r="F51" s="29"/>
      <c r="G51" s="28"/>
      <c r="H51" s="28"/>
      <c r="I51" s="28"/>
      <c r="J51" s="94" t="s">
        <v>865</v>
      </c>
      <c r="K51" s="30"/>
      <c r="L51" s="43"/>
      <c r="M51" s="28"/>
      <c r="N51" s="28"/>
      <c r="O51" s="28"/>
      <c r="P51" s="28"/>
      <c r="Q51" s="28"/>
      <c r="R51" s="28"/>
      <c r="S51" s="28"/>
      <c r="T51" s="100"/>
      <c r="U51" s="30"/>
      <c r="W51" s="56"/>
      <c r="X51" s="56"/>
      <c r="Z51" s="28"/>
      <c r="AA51" s="28"/>
      <c r="AB51" s="28"/>
      <c r="AC51" s="47"/>
      <c r="AD51" s="28"/>
      <c r="AE51" s="28"/>
      <c r="AF51" s="28"/>
      <c r="AG51" s="28"/>
      <c r="AH51" s="28"/>
      <c r="AI51" s="28"/>
      <c r="AJ51" s="28"/>
      <c r="AK51" s="28"/>
      <c r="AL51" s="28"/>
      <c r="AM51" s="28"/>
      <c r="AN51" s="53"/>
    </row>
    <row r="52" spans="1:40" s="1" customFormat="1" ht="31" customHeight="1" x14ac:dyDescent="0.2">
      <c r="A52" s="27"/>
      <c r="B52" s="35" t="s">
        <v>866</v>
      </c>
      <c r="C52" s="619" t="s">
        <v>867</v>
      </c>
      <c r="D52" s="620"/>
      <c r="E52" s="621"/>
      <c r="F52" s="29"/>
      <c r="G52" s="28"/>
      <c r="H52" s="28"/>
      <c r="I52" s="28"/>
      <c r="J52" s="94"/>
      <c r="K52" s="30"/>
      <c r="L52" s="47"/>
      <c r="M52" s="28"/>
      <c r="N52" s="28"/>
      <c r="O52" s="28"/>
      <c r="P52" s="28"/>
      <c r="Q52" s="28"/>
      <c r="R52" s="28"/>
      <c r="S52" s="28"/>
      <c r="T52" s="28"/>
      <c r="U52" s="28"/>
      <c r="V52" s="28"/>
      <c r="W52" s="56"/>
      <c r="X52" s="56"/>
      <c r="Y52" s="28"/>
      <c r="Z52" s="28"/>
      <c r="AA52" s="28"/>
      <c r="AB52" s="28"/>
      <c r="AC52" s="28"/>
      <c r="AD52" s="28"/>
      <c r="AE52" s="28"/>
      <c r="AF52" s="28"/>
      <c r="AG52" s="28"/>
      <c r="AH52" s="28"/>
      <c r="AI52" s="28"/>
      <c r="AJ52" s="28"/>
      <c r="AK52" s="28"/>
      <c r="AL52" s="28"/>
      <c r="AM52" s="28"/>
      <c r="AN52" s="57"/>
    </row>
    <row r="53" spans="1:40" s="1" customFormat="1" x14ac:dyDescent="0.2">
      <c r="A53" s="27"/>
      <c r="B53" s="35"/>
      <c r="C53" s="37"/>
      <c r="D53" s="22" t="s">
        <v>868</v>
      </c>
      <c r="E53" s="23"/>
      <c r="F53" s="29"/>
      <c r="G53" s="28"/>
      <c r="H53" s="28"/>
      <c r="I53" s="28"/>
      <c r="J53" s="28"/>
      <c r="K53" s="30"/>
      <c r="L53" s="43"/>
      <c r="M53" s="28"/>
      <c r="N53" s="28"/>
      <c r="O53" s="28"/>
      <c r="P53" s="28"/>
      <c r="Q53" s="28"/>
      <c r="R53" s="28"/>
      <c r="S53" s="28"/>
      <c r="T53" s="28"/>
      <c r="U53" s="28"/>
      <c r="V53" s="28"/>
      <c r="W53" s="56"/>
      <c r="X53" s="56"/>
      <c r="Y53" s="28"/>
      <c r="Z53" s="28"/>
      <c r="AA53" s="28"/>
      <c r="AB53" s="28"/>
      <c r="AC53" s="28"/>
      <c r="AD53" s="28"/>
      <c r="AE53" s="28"/>
      <c r="AF53" s="28"/>
      <c r="AG53" s="28"/>
      <c r="AH53" s="28"/>
      <c r="AI53" s="28"/>
      <c r="AJ53" s="28"/>
      <c r="AK53" s="28"/>
      <c r="AL53" s="28"/>
      <c r="AM53" s="28"/>
      <c r="AN53" s="57"/>
    </row>
    <row r="54" spans="1:40" s="1" customFormat="1" x14ac:dyDescent="0.2">
      <c r="A54" s="27"/>
      <c r="B54" s="35"/>
      <c r="C54" s="37"/>
      <c r="D54" s="22" t="s">
        <v>869</v>
      </c>
      <c r="E54" s="23"/>
      <c r="F54" s="29"/>
      <c r="G54" s="28"/>
      <c r="H54" s="28"/>
      <c r="I54" s="28"/>
      <c r="J54" s="28"/>
      <c r="K54" s="30"/>
      <c r="L54" s="47"/>
      <c r="M54" s="28"/>
      <c r="N54" s="28"/>
      <c r="O54" s="28"/>
      <c r="P54" s="28"/>
      <c r="Q54" s="28"/>
      <c r="R54" s="28"/>
      <c r="S54" s="28"/>
      <c r="T54" s="28"/>
      <c r="U54" s="47"/>
      <c r="V54" s="30"/>
      <c r="W54" s="47"/>
      <c r="X54" s="56"/>
      <c r="Y54" s="28"/>
      <c r="Z54" s="28"/>
      <c r="AA54" s="28"/>
      <c r="AB54" s="47"/>
      <c r="AC54" s="47"/>
      <c r="AD54" s="47"/>
      <c r="AE54" s="28"/>
      <c r="AF54" s="28"/>
      <c r="AG54" s="28"/>
      <c r="AH54" s="47"/>
      <c r="AI54" s="47"/>
      <c r="AJ54" s="47"/>
      <c r="AK54" s="28"/>
      <c r="AL54" s="28"/>
      <c r="AM54" s="47"/>
      <c r="AN54" s="53"/>
    </row>
    <row r="55" spans="1:40" s="1" customFormat="1" x14ac:dyDescent="0.2">
      <c r="A55" s="27"/>
      <c r="B55" s="35"/>
      <c r="C55" s="37"/>
      <c r="D55" s="22"/>
      <c r="E55" s="23"/>
      <c r="F55" s="29"/>
      <c r="G55" s="28"/>
      <c r="H55" s="28"/>
      <c r="I55" s="28"/>
      <c r="J55" s="28"/>
      <c r="K55" s="28"/>
      <c r="L55" s="43"/>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52"/>
    </row>
    <row r="56" spans="1:40" s="1" customFormat="1" x14ac:dyDescent="0.2">
      <c r="A56" s="27"/>
      <c r="B56" s="35"/>
      <c r="C56" s="37"/>
      <c r="D56" s="22"/>
      <c r="E56" s="23"/>
      <c r="F56" s="29"/>
      <c r="G56" s="28"/>
      <c r="H56" s="28"/>
      <c r="I56" s="28"/>
      <c r="J56" s="28"/>
      <c r="K56" s="28"/>
      <c r="L56" s="43"/>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52"/>
    </row>
    <row r="57" spans="1:40" s="1" customFormat="1" x14ac:dyDescent="0.2">
      <c r="A57" s="27"/>
      <c r="B57" s="35"/>
      <c r="C57" s="37"/>
      <c r="D57" s="22"/>
      <c r="E57" s="23"/>
      <c r="F57" s="29"/>
      <c r="G57" s="28"/>
      <c r="H57" s="28"/>
      <c r="I57" s="28"/>
      <c r="J57" s="28"/>
      <c r="K57" s="28"/>
      <c r="L57" s="43"/>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52"/>
    </row>
    <row r="58" spans="1:40" x14ac:dyDescent="0.2">
      <c r="A58" s="11"/>
      <c r="B58" s="33"/>
      <c r="C58" s="44"/>
      <c r="D58" s="16"/>
      <c r="E58" s="13"/>
      <c r="F58" s="14"/>
      <c r="G58" s="12"/>
      <c r="H58" s="12"/>
      <c r="I58" s="12"/>
      <c r="J58" s="12"/>
      <c r="K58" s="12"/>
      <c r="L58" s="41"/>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51"/>
    </row>
    <row r="59" spans="1:40" x14ac:dyDescent="0.2">
      <c r="A59" s="11"/>
      <c r="B59" s="33"/>
      <c r="C59" s="44"/>
      <c r="D59" s="16"/>
      <c r="E59" s="13"/>
      <c r="F59" s="14"/>
      <c r="G59" s="12"/>
      <c r="H59" s="12"/>
      <c r="I59" s="12"/>
      <c r="J59" s="12"/>
      <c r="K59" s="12"/>
      <c r="L59" s="41"/>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51"/>
    </row>
    <row r="60" spans="1:40" x14ac:dyDescent="0.2">
      <c r="A60" s="11"/>
      <c r="B60" s="33"/>
      <c r="C60" s="44"/>
      <c r="D60" s="16"/>
      <c r="E60" s="13"/>
      <c r="F60" s="14"/>
      <c r="G60" s="12"/>
      <c r="H60" s="12"/>
      <c r="I60" s="12"/>
      <c r="J60" s="12"/>
      <c r="K60" s="12"/>
      <c r="L60" s="41"/>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51"/>
    </row>
    <row r="61" spans="1:40" x14ac:dyDescent="0.2">
      <c r="A61" s="11"/>
      <c r="B61" s="33"/>
      <c r="C61" s="44"/>
      <c r="D61" s="16"/>
      <c r="E61" s="13"/>
      <c r="F61" s="14"/>
      <c r="G61" s="12"/>
      <c r="H61" s="12"/>
      <c r="I61" s="12"/>
      <c r="J61" s="12"/>
      <c r="K61" s="12"/>
      <c r="L61" s="41"/>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51"/>
    </row>
    <row r="62" spans="1:40" x14ac:dyDescent="0.2">
      <c r="A62" s="11"/>
      <c r="B62" s="33"/>
      <c r="C62" s="44"/>
      <c r="D62" s="16"/>
      <c r="E62" s="13"/>
      <c r="F62" s="14"/>
      <c r="G62" s="12"/>
      <c r="H62" s="12"/>
      <c r="I62" s="12"/>
      <c r="J62" s="12"/>
      <c r="K62" s="12"/>
      <c r="L62" s="41"/>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51"/>
    </row>
    <row r="63" spans="1:40" x14ac:dyDescent="0.2">
      <c r="A63" s="11"/>
      <c r="B63" s="33"/>
      <c r="C63" s="44"/>
      <c r="D63" s="16"/>
      <c r="E63" s="13"/>
      <c r="F63" s="14"/>
      <c r="G63" s="12"/>
      <c r="H63" s="12"/>
      <c r="I63" s="12"/>
      <c r="J63" s="12"/>
      <c r="K63" s="12"/>
      <c r="L63" s="41"/>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51"/>
    </row>
    <row r="64" spans="1:40" x14ac:dyDescent="0.2">
      <c r="A64" s="11"/>
      <c r="B64" s="33"/>
      <c r="C64" s="44"/>
      <c r="D64" s="16"/>
      <c r="E64" s="13"/>
      <c r="F64" s="14"/>
      <c r="G64" s="12"/>
      <c r="H64" s="12"/>
      <c r="I64" s="12"/>
      <c r="J64" s="12"/>
      <c r="K64" s="12"/>
      <c r="L64" s="41"/>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51"/>
    </row>
    <row r="65" spans="1:40" x14ac:dyDescent="0.2">
      <c r="A65" s="11"/>
      <c r="B65" s="33"/>
      <c r="C65" s="44"/>
      <c r="D65" s="16"/>
      <c r="E65" s="13"/>
      <c r="F65" s="14"/>
      <c r="G65" s="12"/>
      <c r="H65" s="12"/>
      <c r="I65" s="12"/>
      <c r="J65" s="12"/>
      <c r="K65" s="12"/>
      <c r="L65" s="41"/>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51"/>
    </row>
    <row r="66" spans="1:40" x14ac:dyDescent="0.2">
      <c r="A66" s="11"/>
      <c r="B66" s="33"/>
      <c r="C66" s="44"/>
      <c r="D66" s="16"/>
      <c r="E66" s="13"/>
      <c r="F66" s="14"/>
      <c r="G66" s="12"/>
      <c r="H66" s="12"/>
      <c r="I66" s="12"/>
      <c r="J66" s="12"/>
      <c r="K66" s="12"/>
      <c r="L66" s="41"/>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51"/>
    </row>
    <row r="67" spans="1:40" x14ac:dyDescent="0.2">
      <c r="A67" s="11"/>
      <c r="B67" s="33"/>
      <c r="C67" s="44"/>
      <c r="D67" s="16"/>
      <c r="E67" s="13"/>
      <c r="F67" s="14"/>
      <c r="G67" s="12"/>
      <c r="H67" s="12"/>
      <c r="I67" s="12"/>
      <c r="J67" s="12"/>
      <c r="K67" s="12"/>
      <c r="L67" s="41"/>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51"/>
    </row>
    <row r="68" spans="1:40" x14ac:dyDescent="0.2">
      <c r="A68" s="11"/>
      <c r="B68" s="33"/>
      <c r="C68" s="44"/>
      <c r="D68" s="16"/>
      <c r="E68" s="13"/>
      <c r="F68" s="14"/>
      <c r="G68" s="12"/>
      <c r="H68" s="12"/>
      <c r="I68" s="12"/>
      <c r="J68" s="12"/>
      <c r="K68" s="12"/>
      <c r="L68" s="41"/>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51"/>
    </row>
    <row r="69" spans="1:40" x14ac:dyDescent="0.2">
      <c r="A69" s="11"/>
      <c r="B69" s="33"/>
      <c r="C69" s="44"/>
      <c r="D69" s="16"/>
      <c r="E69" s="13"/>
      <c r="F69" s="14"/>
      <c r="G69" s="12"/>
      <c r="H69" s="12"/>
      <c r="I69" s="12"/>
      <c r="J69" s="12"/>
      <c r="K69" s="12"/>
      <c r="L69" s="41"/>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51"/>
    </row>
    <row r="70" spans="1:40" x14ac:dyDescent="0.2">
      <c r="A70" s="11"/>
      <c r="B70" s="36"/>
      <c r="C70" s="45"/>
      <c r="D70" s="15"/>
      <c r="E70" s="17"/>
      <c r="F70" s="18"/>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54"/>
    </row>
  </sheetData>
  <mergeCells count="11">
    <mergeCell ref="C52:E52"/>
    <mergeCell ref="D44:E44"/>
    <mergeCell ref="G2:H2"/>
    <mergeCell ref="I2:J2"/>
    <mergeCell ref="C23:E23"/>
    <mergeCell ref="C38:E38"/>
    <mergeCell ref="D41:E41"/>
    <mergeCell ref="C47:E47"/>
    <mergeCell ref="D39:E39"/>
    <mergeCell ref="D29:E29"/>
    <mergeCell ref="D33:E33"/>
  </mergeCells>
  <phoneticPr fontId="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B10B19ABA7B74DAF15A2635BEC8787" ma:contentTypeVersion="8" ma:contentTypeDescription="Create a new document." ma:contentTypeScope="" ma:versionID="19ab90d0980e5ea1fbb14a4aeab5f145">
  <xsd:schema xmlns:xsd="http://www.w3.org/2001/XMLSchema" xmlns:xs="http://www.w3.org/2001/XMLSchema" xmlns:p="http://schemas.microsoft.com/office/2006/metadata/properties" xmlns:ns2="69308c37-41ce-43b4-915e-e71343696cba" targetNamespace="http://schemas.microsoft.com/office/2006/metadata/properties" ma:root="true" ma:fieldsID="ba889ce4b66bbc6cb762741ab1834514" ns2:_="">
    <xsd:import namespace="69308c37-41ce-43b4-915e-e71343696c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308c37-41ce-43b4-915e-e71343696c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3E7E8F-4377-4115-8494-32E868C11C3A}">
  <ds:schemaRefs>
    <ds:schemaRef ds:uri="http://schemas.microsoft.com/sharepoint/v3/contenttype/forms"/>
  </ds:schemaRefs>
</ds:datastoreItem>
</file>

<file path=customXml/itemProps2.xml><?xml version="1.0" encoding="utf-8"?>
<ds:datastoreItem xmlns:ds="http://schemas.openxmlformats.org/officeDocument/2006/customXml" ds:itemID="{87D9956C-8E20-4536-8730-F1DEAD16893F}">
  <ds:schemaRefs>
    <ds:schemaRef ds:uri="69308c37-41ce-43b4-915e-e71343696cba"/>
    <ds:schemaRef ds:uri="http://www.w3.org/XML/1998/namespace"/>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EEA2FFC-9278-414B-ADE7-91113110C9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308c37-41ce-43b4-915e-e71343696c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3.2a DC (funded) Initiative</vt:lpstr>
      <vt:lpstr>3.2b Project_challenge</vt:lpstr>
      <vt:lpstr>Questionnaire answers</vt:lpstr>
      <vt:lpstr>SET Plan Objectives</vt:lpstr>
      <vt:lpstr>3.1 Ind.Challenges no funding</vt:lpstr>
      <vt:lpstr>Timing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Dirk Van Hertem</dc:creator>
  <cp:keywords/>
  <dc:description/>
  <cp:lastModifiedBy>Dirk Van Hertem</cp:lastModifiedBy>
  <cp:revision/>
  <dcterms:created xsi:type="dcterms:W3CDTF">2024-03-12T14:26:12Z</dcterms:created>
  <dcterms:modified xsi:type="dcterms:W3CDTF">2026-05-18T07:14:42Z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0x010100A2B10B19ABA7B74DAF15A2635BEC8787</vt:lpwstr>
  </property>
  <property fmtid="{D5CDD505-2E9C-101B-9397-08002B2CF9AE}" pid="3" name="Order">
    <vt:r8>5700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